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Foglio4" sheetId="4" state="hidden" r:id="rId1"/>
    <sheet name="X_Invio" sheetId="5" r:id="rId2"/>
  </sheets>
  <calcPr calcId="152511"/>
</workbook>
</file>

<file path=xl/calcChain.xml><?xml version="1.0" encoding="utf-8"?>
<calcChain xmlns="http://schemas.openxmlformats.org/spreadsheetml/2006/main">
  <c r="E215" i="4" l="1"/>
  <c r="P9" i="4" l="1"/>
  <c r="P11" i="4"/>
  <c r="P13" i="4"/>
  <c r="P15" i="4"/>
  <c r="P17" i="4"/>
  <c r="P21" i="4"/>
  <c r="P23" i="4"/>
  <c r="P25" i="4"/>
  <c r="P27" i="4"/>
  <c r="P29" i="4"/>
  <c r="P31" i="4"/>
  <c r="P33" i="4"/>
  <c r="P35" i="4"/>
  <c r="P37" i="4"/>
  <c r="P39" i="4"/>
  <c r="P41" i="4"/>
  <c r="P43" i="4"/>
  <c r="P45" i="4"/>
  <c r="P47" i="4"/>
  <c r="P49" i="4"/>
  <c r="P51" i="4"/>
  <c r="P53" i="4"/>
  <c r="P55" i="4"/>
  <c r="P57" i="4"/>
  <c r="P59" i="4"/>
  <c r="P61" i="4"/>
  <c r="P63" i="4"/>
  <c r="P65" i="4"/>
  <c r="P69" i="4"/>
  <c r="P71" i="4"/>
  <c r="P73" i="4"/>
  <c r="P75" i="4"/>
  <c r="P77" i="4"/>
  <c r="P79" i="4"/>
  <c r="P81" i="4"/>
  <c r="P85" i="4"/>
  <c r="P87" i="4"/>
  <c r="P89" i="4"/>
  <c r="P91" i="4"/>
  <c r="P93" i="4"/>
  <c r="P95" i="4"/>
  <c r="P97" i="4"/>
  <c r="P99" i="4"/>
  <c r="P101" i="4"/>
  <c r="P103" i="4"/>
  <c r="P105" i="4"/>
  <c r="P107" i="4"/>
  <c r="P111" i="4"/>
  <c r="P113" i="4"/>
  <c r="P115" i="4"/>
  <c r="P117" i="4"/>
  <c r="P119" i="4"/>
  <c r="P121" i="4"/>
  <c r="P123" i="4"/>
  <c r="P125" i="4"/>
  <c r="P127" i="4"/>
  <c r="P129" i="4"/>
  <c r="P131" i="4"/>
  <c r="P135" i="4"/>
  <c r="P137" i="4"/>
  <c r="P139" i="4"/>
  <c r="P141" i="4"/>
  <c r="P143" i="4"/>
  <c r="P145" i="4"/>
  <c r="P147" i="4"/>
  <c r="P149" i="4"/>
  <c r="P151" i="4"/>
  <c r="P153" i="4"/>
  <c r="P155" i="4"/>
  <c r="P157" i="4"/>
  <c r="P159" i="4"/>
  <c r="P161" i="4"/>
  <c r="P165" i="4"/>
  <c r="P167" i="4"/>
  <c r="P169" i="4"/>
  <c r="P171" i="4"/>
  <c r="P173" i="4"/>
  <c r="P175" i="4"/>
  <c r="P177" i="4"/>
  <c r="P179" i="4"/>
  <c r="P181" i="4"/>
  <c r="P183" i="4"/>
  <c r="P185" i="4"/>
  <c r="P189" i="4"/>
  <c r="P191" i="4"/>
  <c r="P193" i="4"/>
  <c r="P195" i="4"/>
  <c r="P197" i="4"/>
  <c r="P199" i="4"/>
  <c r="P201" i="4"/>
  <c r="P203" i="4"/>
  <c r="P205" i="4"/>
  <c r="P207" i="4"/>
  <c r="P209" i="4"/>
  <c r="P213" i="4"/>
  <c r="P215" i="4"/>
  <c r="P218" i="4"/>
  <c r="P220" i="4"/>
  <c r="P222" i="4"/>
  <c r="P226" i="4"/>
  <c r="P228" i="4"/>
  <c r="P230" i="4"/>
  <c r="P232" i="4"/>
  <c r="P234" i="4"/>
  <c r="P236" i="4"/>
  <c r="P238" i="4"/>
  <c r="P240" i="4"/>
  <c r="P242" i="4"/>
  <c r="P246" i="4"/>
  <c r="P248" i="4"/>
  <c r="P250" i="4"/>
  <c r="P252" i="4"/>
  <c r="P254" i="4"/>
  <c r="P256" i="4"/>
  <c r="P258" i="4"/>
  <c r="P260" i="4"/>
  <c r="P262" i="4"/>
  <c r="P264" i="4"/>
  <c r="P266" i="4"/>
  <c r="P268" i="4"/>
  <c r="P270" i="4"/>
  <c r="P272" i="4"/>
  <c r="P276" i="4"/>
  <c r="P278" i="4"/>
  <c r="P280" i="4"/>
  <c r="P282" i="4"/>
  <c r="P284" i="4"/>
  <c r="P288" i="4"/>
  <c r="P290" i="4"/>
  <c r="P292" i="4"/>
  <c r="P294" i="4"/>
  <c r="P296" i="4"/>
  <c r="P300" i="4"/>
  <c r="P302" i="4"/>
  <c r="P304" i="4"/>
  <c r="P306" i="4"/>
  <c r="P308" i="4"/>
  <c r="P310" i="4"/>
  <c r="P312" i="4"/>
  <c r="P314" i="4"/>
  <c r="P316" i="4"/>
  <c r="P318" i="4"/>
  <c r="P320" i="4"/>
  <c r="P322" i="4"/>
  <c r="P324" i="4"/>
  <c r="P326" i="4"/>
  <c r="P330" i="4"/>
  <c r="P332" i="4"/>
  <c r="P334" i="4"/>
  <c r="P336" i="4"/>
  <c r="P338" i="4"/>
  <c r="P342" i="4"/>
  <c r="P344" i="4"/>
  <c r="P346" i="4"/>
  <c r="P348" i="4"/>
  <c r="P352" i="4"/>
  <c r="P354" i="4"/>
  <c r="P356" i="4"/>
  <c r="P360" i="4"/>
  <c r="P362" i="4"/>
  <c r="P364" i="4"/>
  <c r="P366" i="4"/>
  <c r="P370" i="4"/>
  <c r="P372" i="4"/>
  <c r="P374" i="4"/>
  <c r="P376" i="4"/>
  <c r="P378" i="4"/>
  <c r="P380" i="4"/>
  <c r="P382" i="4"/>
  <c r="P384" i="4"/>
  <c r="P386" i="4"/>
  <c r="P388" i="4"/>
  <c r="P392" i="4"/>
  <c r="P394" i="4"/>
  <c r="P396" i="4"/>
  <c r="P7" i="4"/>
  <c r="P4" i="4"/>
  <c r="S9" i="4"/>
  <c r="S11" i="4"/>
  <c r="S13" i="4"/>
  <c r="S15" i="4"/>
  <c r="S17" i="4"/>
  <c r="S21" i="4"/>
  <c r="S23" i="4"/>
  <c r="S25" i="4"/>
  <c r="S27" i="4"/>
  <c r="S29" i="4"/>
  <c r="S31" i="4"/>
  <c r="S33" i="4"/>
  <c r="S35" i="4"/>
  <c r="S37" i="4"/>
  <c r="S39" i="4"/>
  <c r="S41" i="4"/>
  <c r="S43" i="4"/>
  <c r="S45" i="4"/>
  <c r="S47" i="4"/>
  <c r="S49" i="4"/>
  <c r="S51" i="4"/>
  <c r="S53" i="4"/>
  <c r="S55" i="4"/>
  <c r="S57" i="4"/>
  <c r="S59" i="4"/>
  <c r="S61" i="4"/>
  <c r="S63" i="4"/>
  <c r="S65" i="4"/>
  <c r="S69" i="4"/>
  <c r="S71" i="4"/>
  <c r="S73" i="4"/>
  <c r="S75" i="4"/>
  <c r="S77" i="4"/>
  <c r="S79" i="4"/>
  <c r="S81" i="4"/>
  <c r="S85" i="4"/>
  <c r="S87" i="4"/>
  <c r="S89" i="4"/>
  <c r="S91" i="4"/>
  <c r="S93" i="4"/>
  <c r="S95" i="4"/>
  <c r="S97" i="4"/>
  <c r="S99" i="4"/>
  <c r="S101" i="4"/>
  <c r="S103" i="4"/>
  <c r="S105" i="4"/>
  <c r="S107" i="4"/>
  <c r="S111" i="4"/>
  <c r="S113" i="4"/>
  <c r="S115" i="4"/>
  <c r="S117" i="4"/>
  <c r="S119" i="4"/>
  <c r="S121" i="4"/>
  <c r="S123" i="4"/>
  <c r="S125" i="4"/>
  <c r="S127" i="4"/>
  <c r="S129" i="4"/>
  <c r="S131" i="4"/>
  <c r="S135" i="4"/>
  <c r="S137" i="4"/>
  <c r="S139" i="4"/>
  <c r="S141" i="4"/>
  <c r="S143" i="4"/>
  <c r="S145" i="4"/>
  <c r="S147" i="4"/>
  <c r="S149" i="4"/>
  <c r="S151" i="4"/>
  <c r="S153" i="4"/>
  <c r="S155" i="4"/>
  <c r="S157" i="4"/>
  <c r="S159" i="4"/>
  <c r="S161" i="4"/>
  <c r="S165" i="4"/>
  <c r="S167" i="4"/>
  <c r="S169" i="4"/>
  <c r="S171" i="4"/>
  <c r="S173" i="4"/>
  <c r="S175" i="4"/>
  <c r="S177" i="4"/>
  <c r="S179" i="4"/>
  <c r="S181" i="4"/>
  <c r="S183" i="4"/>
  <c r="S185" i="4"/>
  <c r="S189" i="4"/>
  <c r="S191" i="4"/>
  <c r="S193" i="4"/>
  <c r="S195" i="4"/>
  <c r="S197" i="4"/>
  <c r="S199" i="4"/>
  <c r="S201" i="4"/>
  <c r="S203" i="4"/>
  <c r="S205" i="4"/>
  <c r="S207" i="4"/>
  <c r="S209" i="4"/>
  <c r="S213" i="4"/>
  <c r="S215" i="4"/>
  <c r="S218" i="4"/>
  <c r="S220" i="4"/>
  <c r="S222" i="4"/>
  <c r="S226" i="4"/>
  <c r="S228" i="4"/>
  <c r="S230" i="4"/>
  <c r="S232" i="4"/>
  <c r="S234" i="4"/>
  <c r="S236" i="4"/>
  <c r="S238" i="4"/>
  <c r="S240" i="4"/>
  <c r="S242" i="4"/>
  <c r="S246" i="4"/>
  <c r="S248" i="4"/>
  <c r="S250" i="4"/>
  <c r="S252" i="4"/>
  <c r="S254" i="4"/>
  <c r="S256" i="4"/>
  <c r="S258" i="4"/>
  <c r="S260" i="4"/>
  <c r="S262" i="4"/>
  <c r="S264" i="4"/>
  <c r="S266" i="4"/>
  <c r="S268" i="4"/>
  <c r="S270" i="4"/>
  <c r="S272" i="4"/>
  <c r="S276" i="4"/>
  <c r="S278" i="4"/>
  <c r="S280" i="4"/>
  <c r="S282" i="4"/>
  <c r="S284" i="4"/>
  <c r="S288" i="4"/>
  <c r="S290" i="4"/>
  <c r="S292" i="4"/>
  <c r="S294" i="4"/>
  <c r="S296" i="4"/>
  <c r="S300" i="4"/>
  <c r="S302" i="4"/>
  <c r="S304" i="4"/>
  <c r="S306" i="4"/>
  <c r="S308" i="4"/>
  <c r="S310" i="4"/>
  <c r="S312" i="4"/>
  <c r="S314" i="4"/>
  <c r="S316" i="4"/>
  <c r="S318" i="4"/>
  <c r="S320" i="4"/>
  <c r="S322" i="4"/>
  <c r="S324" i="4"/>
  <c r="S326" i="4"/>
  <c r="S330" i="4"/>
  <c r="S332" i="4"/>
  <c r="S334" i="4"/>
  <c r="S336" i="4"/>
  <c r="S338" i="4"/>
  <c r="S342" i="4"/>
  <c r="S344" i="4"/>
  <c r="S346" i="4"/>
  <c r="S348" i="4"/>
  <c r="S352" i="4"/>
  <c r="S354" i="4"/>
  <c r="S356" i="4"/>
  <c r="S360" i="4"/>
  <c r="S362" i="4"/>
  <c r="S364" i="4"/>
  <c r="S366" i="4"/>
  <c r="S370" i="4"/>
  <c r="S372" i="4"/>
  <c r="S374" i="4"/>
  <c r="S376" i="4"/>
  <c r="S378" i="4"/>
  <c r="S380" i="4"/>
  <c r="S382" i="4"/>
  <c r="S384" i="4"/>
  <c r="S386" i="4"/>
  <c r="S388" i="4"/>
  <c r="S392" i="4"/>
  <c r="S394" i="4"/>
  <c r="S396" i="4"/>
  <c r="S7" i="4"/>
  <c r="S4" i="4"/>
  <c r="A7" i="4"/>
  <c r="C7" i="4"/>
  <c r="E7" i="4"/>
  <c r="G7" i="4"/>
  <c r="I7" i="4"/>
  <c r="K7" i="4"/>
  <c r="M7" i="4"/>
  <c r="O7" i="4"/>
  <c r="R7" i="4"/>
  <c r="U7" i="4"/>
  <c r="A9" i="4"/>
  <c r="C9" i="4"/>
  <c r="E9" i="4"/>
  <c r="G9" i="4"/>
  <c r="I9" i="4"/>
  <c r="K9" i="4"/>
  <c r="M9" i="4"/>
  <c r="O9" i="4"/>
  <c r="R9" i="4"/>
  <c r="U9" i="4"/>
  <c r="A11" i="4"/>
  <c r="C11" i="4"/>
  <c r="E11" i="4"/>
  <c r="G11" i="4"/>
  <c r="I11" i="4"/>
  <c r="K11" i="4"/>
  <c r="M11" i="4"/>
  <c r="O11" i="4"/>
  <c r="R11" i="4"/>
  <c r="U11" i="4"/>
  <c r="A13" i="4"/>
  <c r="C13" i="4"/>
  <c r="E13" i="4"/>
  <c r="G13" i="4"/>
  <c r="I13" i="4"/>
  <c r="K13" i="4"/>
  <c r="M13" i="4"/>
  <c r="O13" i="4"/>
  <c r="R13" i="4"/>
  <c r="U13" i="4"/>
  <c r="A15" i="4"/>
  <c r="C15" i="4"/>
  <c r="E15" i="4"/>
  <c r="G15" i="4"/>
  <c r="I15" i="4"/>
  <c r="K15" i="4"/>
  <c r="M15" i="4"/>
  <c r="O15" i="4"/>
  <c r="R15" i="4"/>
  <c r="U15" i="4"/>
  <c r="A17" i="4"/>
  <c r="C17" i="4"/>
  <c r="E17" i="4"/>
  <c r="G17" i="4"/>
  <c r="I17" i="4"/>
  <c r="K17" i="4"/>
  <c r="M17" i="4"/>
  <c r="O17" i="4"/>
  <c r="R17" i="4"/>
  <c r="U17" i="4"/>
  <c r="A21" i="4"/>
  <c r="C21" i="4"/>
  <c r="E21" i="4"/>
  <c r="G21" i="4"/>
  <c r="I21" i="4"/>
  <c r="K21" i="4"/>
  <c r="M21" i="4"/>
  <c r="O21" i="4"/>
  <c r="R21" i="4"/>
  <c r="U21" i="4"/>
  <c r="A23" i="4"/>
  <c r="C23" i="4"/>
  <c r="E23" i="4"/>
  <c r="G23" i="4"/>
  <c r="I23" i="4"/>
  <c r="K23" i="4"/>
  <c r="M23" i="4"/>
  <c r="O23" i="4"/>
  <c r="R23" i="4"/>
  <c r="U23" i="4"/>
  <c r="A25" i="4"/>
  <c r="C25" i="4"/>
  <c r="E25" i="4"/>
  <c r="G25" i="4"/>
  <c r="I25" i="4"/>
  <c r="K25" i="4"/>
  <c r="M25" i="4"/>
  <c r="O25" i="4"/>
  <c r="R25" i="4"/>
  <c r="U25" i="4"/>
  <c r="A27" i="4"/>
  <c r="C27" i="4"/>
  <c r="E27" i="4"/>
  <c r="G27" i="4"/>
  <c r="I27" i="4"/>
  <c r="K27" i="4"/>
  <c r="M27" i="4"/>
  <c r="O27" i="4"/>
  <c r="R27" i="4"/>
  <c r="U27" i="4"/>
  <c r="A29" i="4"/>
  <c r="C29" i="4"/>
  <c r="E29" i="4"/>
  <c r="G29" i="4"/>
  <c r="I29" i="4"/>
  <c r="K29" i="4"/>
  <c r="M29" i="4"/>
  <c r="O29" i="4"/>
  <c r="R29" i="4"/>
  <c r="U29" i="4"/>
  <c r="A31" i="4"/>
  <c r="C31" i="4"/>
  <c r="E31" i="4"/>
  <c r="G31" i="4"/>
  <c r="I31" i="4"/>
  <c r="K31" i="4"/>
  <c r="M31" i="4"/>
  <c r="O31" i="4"/>
  <c r="R31" i="4"/>
  <c r="U31" i="4"/>
  <c r="A33" i="4"/>
  <c r="C33" i="4"/>
  <c r="E33" i="4"/>
  <c r="G33" i="4"/>
  <c r="I33" i="4"/>
  <c r="K33" i="4"/>
  <c r="M33" i="4"/>
  <c r="O33" i="4"/>
  <c r="R33" i="4"/>
  <c r="U33" i="4"/>
  <c r="A35" i="4"/>
  <c r="C35" i="4"/>
  <c r="E35" i="4"/>
  <c r="G35" i="4"/>
  <c r="I35" i="4"/>
  <c r="K35" i="4"/>
  <c r="M35" i="4"/>
  <c r="O35" i="4"/>
  <c r="R35" i="4"/>
  <c r="U35" i="4"/>
  <c r="A37" i="4"/>
  <c r="C37" i="4"/>
  <c r="E37" i="4"/>
  <c r="G37" i="4"/>
  <c r="I37" i="4"/>
  <c r="K37" i="4"/>
  <c r="M37" i="4"/>
  <c r="O37" i="4"/>
  <c r="R37" i="4"/>
  <c r="U37" i="4"/>
  <c r="A39" i="4"/>
  <c r="C39" i="4"/>
  <c r="E39" i="4"/>
  <c r="G39" i="4"/>
  <c r="I39" i="4"/>
  <c r="K39" i="4"/>
  <c r="M39" i="4"/>
  <c r="O39" i="4"/>
  <c r="R39" i="4"/>
  <c r="U39" i="4"/>
  <c r="A41" i="4"/>
  <c r="C41" i="4"/>
  <c r="E41" i="4"/>
  <c r="G41" i="4"/>
  <c r="I41" i="4"/>
  <c r="K41" i="4"/>
  <c r="M41" i="4"/>
  <c r="O41" i="4"/>
  <c r="R41" i="4"/>
  <c r="U41" i="4"/>
  <c r="A43" i="4"/>
  <c r="C43" i="4"/>
  <c r="E43" i="4"/>
  <c r="G43" i="4"/>
  <c r="I43" i="4"/>
  <c r="K43" i="4"/>
  <c r="M43" i="4"/>
  <c r="O43" i="4"/>
  <c r="R43" i="4"/>
  <c r="U43" i="4"/>
  <c r="A45" i="4"/>
  <c r="C45" i="4"/>
  <c r="E45" i="4"/>
  <c r="G45" i="4"/>
  <c r="I45" i="4"/>
  <c r="K45" i="4"/>
  <c r="M45" i="4"/>
  <c r="O45" i="4"/>
  <c r="R45" i="4"/>
  <c r="U45" i="4"/>
  <c r="A47" i="4"/>
  <c r="C47" i="4"/>
  <c r="E47" i="4"/>
  <c r="G47" i="4"/>
  <c r="I47" i="4"/>
  <c r="K47" i="4"/>
  <c r="M47" i="4"/>
  <c r="O47" i="4"/>
  <c r="R47" i="4"/>
  <c r="U47" i="4"/>
  <c r="A49" i="4"/>
  <c r="C49" i="4"/>
  <c r="E49" i="4"/>
  <c r="G49" i="4"/>
  <c r="I49" i="4"/>
  <c r="K49" i="4"/>
  <c r="M49" i="4"/>
  <c r="O49" i="4"/>
  <c r="R49" i="4"/>
  <c r="U49" i="4"/>
  <c r="A51" i="4"/>
  <c r="C51" i="4"/>
  <c r="E51" i="4"/>
  <c r="G51" i="4"/>
  <c r="I51" i="4"/>
  <c r="K51" i="4"/>
  <c r="M51" i="4"/>
  <c r="O51" i="4"/>
  <c r="R51" i="4"/>
  <c r="U51" i="4"/>
  <c r="A53" i="4"/>
  <c r="C53" i="4"/>
  <c r="E53" i="4"/>
  <c r="G53" i="4"/>
  <c r="I53" i="4"/>
  <c r="K53" i="4"/>
  <c r="M53" i="4"/>
  <c r="O53" i="4"/>
  <c r="R53" i="4"/>
  <c r="U53" i="4"/>
  <c r="A55" i="4"/>
  <c r="C55" i="4"/>
  <c r="E55" i="4"/>
  <c r="G55" i="4"/>
  <c r="I55" i="4"/>
  <c r="K55" i="4"/>
  <c r="M55" i="4"/>
  <c r="O55" i="4"/>
  <c r="R55" i="4"/>
  <c r="U55" i="4"/>
  <c r="A57" i="4"/>
  <c r="C57" i="4"/>
  <c r="E57" i="4"/>
  <c r="G57" i="4"/>
  <c r="I57" i="4"/>
  <c r="K57" i="4"/>
  <c r="M57" i="4"/>
  <c r="O57" i="4"/>
  <c r="R57" i="4"/>
  <c r="U57" i="4"/>
  <c r="A59" i="4"/>
  <c r="C59" i="4"/>
  <c r="E59" i="4"/>
  <c r="G59" i="4"/>
  <c r="I59" i="4"/>
  <c r="K59" i="4"/>
  <c r="M59" i="4"/>
  <c r="O59" i="4"/>
  <c r="R59" i="4"/>
  <c r="U59" i="4"/>
  <c r="A61" i="4"/>
  <c r="C61" i="4"/>
  <c r="E61" i="4"/>
  <c r="G61" i="4"/>
  <c r="I61" i="4"/>
  <c r="K61" i="4"/>
  <c r="M61" i="4"/>
  <c r="O61" i="4"/>
  <c r="R61" i="4"/>
  <c r="U61" i="4"/>
  <c r="A63" i="4"/>
  <c r="C63" i="4"/>
  <c r="E63" i="4"/>
  <c r="G63" i="4"/>
  <c r="I63" i="4"/>
  <c r="K63" i="4"/>
  <c r="M63" i="4"/>
  <c r="O63" i="4"/>
  <c r="R63" i="4"/>
  <c r="U63" i="4"/>
  <c r="A65" i="4"/>
  <c r="C65" i="4"/>
  <c r="E65" i="4"/>
  <c r="G65" i="4"/>
  <c r="I65" i="4"/>
  <c r="K65" i="4"/>
  <c r="M65" i="4"/>
  <c r="O65" i="4"/>
  <c r="R65" i="4"/>
  <c r="U65" i="4"/>
  <c r="A69" i="4"/>
  <c r="C69" i="4"/>
  <c r="E69" i="4"/>
  <c r="G69" i="4"/>
  <c r="I69" i="4"/>
  <c r="K69" i="4"/>
  <c r="M69" i="4"/>
  <c r="O69" i="4"/>
  <c r="R69" i="4"/>
  <c r="U69" i="4"/>
  <c r="A71" i="4"/>
  <c r="C71" i="4"/>
  <c r="E71" i="4"/>
  <c r="G71" i="4"/>
  <c r="I71" i="4"/>
  <c r="K71" i="4"/>
  <c r="M71" i="4"/>
  <c r="O71" i="4"/>
  <c r="R71" i="4"/>
  <c r="U71" i="4"/>
  <c r="A73" i="4"/>
  <c r="C73" i="4"/>
  <c r="E73" i="4"/>
  <c r="G73" i="4"/>
  <c r="I73" i="4"/>
  <c r="K73" i="4"/>
  <c r="M73" i="4"/>
  <c r="O73" i="4"/>
  <c r="R73" i="4"/>
  <c r="U73" i="4"/>
  <c r="A75" i="4"/>
  <c r="C75" i="4"/>
  <c r="E75" i="4"/>
  <c r="G75" i="4"/>
  <c r="I75" i="4"/>
  <c r="K75" i="4"/>
  <c r="M75" i="4"/>
  <c r="O75" i="4"/>
  <c r="R75" i="4"/>
  <c r="U75" i="4"/>
  <c r="A77" i="4"/>
  <c r="C77" i="4"/>
  <c r="E77" i="4"/>
  <c r="G77" i="4"/>
  <c r="I77" i="4"/>
  <c r="K77" i="4"/>
  <c r="M77" i="4"/>
  <c r="O77" i="4"/>
  <c r="R77" i="4"/>
  <c r="U77" i="4"/>
  <c r="A79" i="4"/>
  <c r="C79" i="4"/>
  <c r="E79" i="4"/>
  <c r="G79" i="4"/>
  <c r="I79" i="4"/>
  <c r="K79" i="4"/>
  <c r="M79" i="4"/>
  <c r="O79" i="4"/>
  <c r="R79" i="4"/>
  <c r="U79" i="4"/>
  <c r="A81" i="4"/>
  <c r="C81" i="4"/>
  <c r="E81" i="4"/>
  <c r="G81" i="4"/>
  <c r="I81" i="4"/>
  <c r="K81" i="4"/>
  <c r="M81" i="4"/>
  <c r="O81" i="4"/>
  <c r="R81" i="4"/>
  <c r="U81" i="4"/>
  <c r="A85" i="4"/>
  <c r="C85" i="4"/>
  <c r="E85" i="4"/>
  <c r="G85" i="4"/>
  <c r="I85" i="4"/>
  <c r="K85" i="4"/>
  <c r="M85" i="4"/>
  <c r="O85" i="4"/>
  <c r="R85" i="4"/>
  <c r="U85" i="4"/>
  <c r="A87" i="4"/>
  <c r="C87" i="4"/>
  <c r="E87" i="4"/>
  <c r="G87" i="4"/>
  <c r="I87" i="4"/>
  <c r="K87" i="4"/>
  <c r="M87" i="4"/>
  <c r="O87" i="4"/>
  <c r="R87" i="4"/>
  <c r="U87" i="4"/>
  <c r="A89" i="4"/>
  <c r="C89" i="4"/>
  <c r="E89" i="4"/>
  <c r="G89" i="4"/>
  <c r="I89" i="4"/>
  <c r="K89" i="4"/>
  <c r="M89" i="4"/>
  <c r="O89" i="4"/>
  <c r="R89" i="4"/>
  <c r="U89" i="4"/>
  <c r="A91" i="4"/>
  <c r="C91" i="4"/>
  <c r="E91" i="4"/>
  <c r="G91" i="4"/>
  <c r="I91" i="4"/>
  <c r="K91" i="4"/>
  <c r="M91" i="4"/>
  <c r="O91" i="4"/>
  <c r="R91" i="4"/>
  <c r="U91" i="4"/>
  <c r="A93" i="4"/>
  <c r="C93" i="4"/>
  <c r="E93" i="4"/>
  <c r="G93" i="4"/>
  <c r="I93" i="4"/>
  <c r="K93" i="4"/>
  <c r="M93" i="4"/>
  <c r="O93" i="4"/>
  <c r="R93" i="4"/>
  <c r="U93" i="4"/>
  <c r="A95" i="4"/>
  <c r="C95" i="4"/>
  <c r="E95" i="4"/>
  <c r="G95" i="4"/>
  <c r="I95" i="4"/>
  <c r="K95" i="4"/>
  <c r="M95" i="4"/>
  <c r="O95" i="4"/>
  <c r="R95" i="4"/>
  <c r="U95" i="4"/>
  <c r="A97" i="4"/>
  <c r="C97" i="4"/>
  <c r="E97" i="4"/>
  <c r="G97" i="4"/>
  <c r="I97" i="4"/>
  <c r="K97" i="4"/>
  <c r="M97" i="4"/>
  <c r="O97" i="4"/>
  <c r="R97" i="4"/>
  <c r="U97" i="4"/>
  <c r="A99" i="4"/>
  <c r="C99" i="4"/>
  <c r="E99" i="4"/>
  <c r="G99" i="4"/>
  <c r="I99" i="4"/>
  <c r="K99" i="4"/>
  <c r="M99" i="4"/>
  <c r="O99" i="4"/>
  <c r="R99" i="4"/>
  <c r="U99" i="4"/>
  <c r="A101" i="4"/>
  <c r="C101" i="4"/>
  <c r="E101" i="4"/>
  <c r="G101" i="4"/>
  <c r="I101" i="4"/>
  <c r="K101" i="4"/>
  <c r="M101" i="4"/>
  <c r="O101" i="4"/>
  <c r="R101" i="4"/>
  <c r="U101" i="4"/>
  <c r="A103" i="4"/>
  <c r="C103" i="4"/>
  <c r="E103" i="4"/>
  <c r="G103" i="4"/>
  <c r="I103" i="4"/>
  <c r="K103" i="4"/>
  <c r="M103" i="4"/>
  <c r="O103" i="4"/>
  <c r="R103" i="4"/>
  <c r="U103" i="4"/>
  <c r="A105" i="4"/>
  <c r="C105" i="4"/>
  <c r="E105" i="4"/>
  <c r="G105" i="4"/>
  <c r="I105" i="4"/>
  <c r="K105" i="4"/>
  <c r="M105" i="4"/>
  <c r="O105" i="4"/>
  <c r="R105" i="4"/>
  <c r="U105" i="4"/>
  <c r="A107" i="4"/>
  <c r="C107" i="4"/>
  <c r="E107" i="4"/>
  <c r="G107" i="4"/>
  <c r="I107" i="4"/>
  <c r="K107" i="4"/>
  <c r="M107" i="4"/>
  <c r="O107" i="4"/>
  <c r="R107" i="4"/>
  <c r="U107" i="4"/>
  <c r="A111" i="4"/>
  <c r="C111" i="4"/>
  <c r="E111" i="4"/>
  <c r="G111" i="4"/>
  <c r="I111" i="4"/>
  <c r="K111" i="4"/>
  <c r="M111" i="4"/>
  <c r="O111" i="4"/>
  <c r="R111" i="4"/>
  <c r="U111" i="4"/>
  <c r="A113" i="4"/>
  <c r="C113" i="4"/>
  <c r="E113" i="4"/>
  <c r="G113" i="4"/>
  <c r="I113" i="4"/>
  <c r="K113" i="4"/>
  <c r="M113" i="4"/>
  <c r="O113" i="4"/>
  <c r="R113" i="4"/>
  <c r="U113" i="4"/>
  <c r="A115" i="4"/>
  <c r="C115" i="4"/>
  <c r="E115" i="4"/>
  <c r="G115" i="4"/>
  <c r="I115" i="4"/>
  <c r="K115" i="4"/>
  <c r="M115" i="4"/>
  <c r="O115" i="4"/>
  <c r="R115" i="4"/>
  <c r="U115" i="4"/>
  <c r="A117" i="4"/>
  <c r="C117" i="4"/>
  <c r="E117" i="4"/>
  <c r="G117" i="4"/>
  <c r="I117" i="4"/>
  <c r="K117" i="4"/>
  <c r="M117" i="4"/>
  <c r="O117" i="4"/>
  <c r="R117" i="4"/>
  <c r="U117" i="4"/>
  <c r="A119" i="4"/>
  <c r="C119" i="4"/>
  <c r="E119" i="4"/>
  <c r="G119" i="4"/>
  <c r="I119" i="4"/>
  <c r="K119" i="4"/>
  <c r="M119" i="4"/>
  <c r="O119" i="4"/>
  <c r="R119" i="4"/>
  <c r="U119" i="4"/>
  <c r="A121" i="4"/>
  <c r="C121" i="4"/>
  <c r="E121" i="4"/>
  <c r="G121" i="4"/>
  <c r="I121" i="4"/>
  <c r="K121" i="4"/>
  <c r="M121" i="4"/>
  <c r="O121" i="4"/>
  <c r="R121" i="4"/>
  <c r="U121" i="4"/>
  <c r="A123" i="4"/>
  <c r="C123" i="4"/>
  <c r="E123" i="4"/>
  <c r="G123" i="4"/>
  <c r="I123" i="4"/>
  <c r="K123" i="4"/>
  <c r="M123" i="4"/>
  <c r="O123" i="4"/>
  <c r="R123" i="4"/>
  <c r="U123" i="4"/>
  <c r="A125" i="4"/>
  <c r="C125" i="4"/>
  <c r="E125" i="4"/>
  <c r="G125" i="4"/>
  <c r="I125" i="4"/>
  <c r="K125" i="4"/>
  <c r="M125" i="4"/>
  <c r="O125" i="4"/>
  <c r="R125" i="4"/>
  <c r="U125" i="4"/>
  <c r="A127" i="4"/>
  <c r="C127" i="4"/>
  <c r="E127" i="4"/>
  <c r="G127" i="4"/>
  <c r="I127" i="4"/>
  <c r="K127" i="4"/>
  <c r="M127" i="4"/>
  <c r="O127" i="4"/>
  <c r="R127" i="4"/>
  <c r="U127" i="4"/>
  <c r="A129" i="4"/>
  <c r="C129" i="4"/>
  <c r="E129" i="4"/>
  <c r="G129" i="4"/>
  <c r="I129" i="4"/>
  <c r="K129" i="4"/>
  <c r="M129" i="4"/>
  <c r="O129" i="4"/>
  <c r="R129" i="4"/>
  <c r="U129" i="4"/>
  <c r="A131" i="4"/>
  <c r="C131" i="4"/>
  <c r="E131" i="4"/>
  <c r="G131" i="4"/>
  <c r="I131" i="4"/>
  <c r="K131" i="4"/>
  <c r="M131" i="4"/>
  <c r="O131" i="4"/>
  <c r="R131" i="4"/>
  <c r="U131" i="4"/>
  <c r="A135" i="4"/>
  <c r="C135" i="4"/>
  <c r="E135" i="4"/>
  <c r="G135" i="4"/>
  <c r="I135" i="4"/>
  <c r="K135" i="4"/>
  <c r="M135" i="4"/>
  <c r="O135" i="4"/>
  <c r="R135" i="4"/>
  <c r="U135" i="4"/>
  <c r="A137" i="4"/>
  <c r="C137" i="4"/>
  <c r="E137" i="4"/>
  <c r="G137" i="4"/>
  <c r="I137" i="4"/>
  <c r="K137" i="4"/>
  <c r="M137" i="4"/>
  <c r="O137" i="4"/>
  <c r="R137" i="4"/>
  <c r="U137" i="4"/>
  <c r="A139" i="4"/>
  <c r="C139" i="4"/>
  <c r="E139" i="4"/>
  <c r="G139" i="4"/>
  <c r="I139" i="4"/>
  <c r="K139" i="4"/>
  <c r="M139" i="4"/>
  <c r="O139" i="4"/>
  <c r="R139" i="4"/>
  <c r="U139" i="4"/>
  <c r="A141" i="4"/>
  <c r="C141" i="4"/>
  <c r="E141" i="4"/>
  <c r="G141" i="4"/>
  <c r="I141" i="4"/>
  <c r="K141" i="4"/>
  <c r="M141" i="4"/>
  <c r="O141" i="4"/>
  <c r="R141" i="4"/>
  <c r="U141" i="4"/>
  <c r="A143" i="4"/>
  <c r="C143" i="4"/>
  <c r="E143" i="4"/>
  <c r="G143" i="4"/>
  <c r="I143" i="4"/>
  <c r="K143" i="4"/>
  <c r="M143" i="4"/>
  <c r="O143" i="4"/>
  <c r="R143" i="4"/>
  <c r="U143" i="4"/>
  <c r="A145" i="4"/>
  <c r="C145" i="4"/>
  <c r="E145" i="4"/>
  <c r="G145" i="4"/>
  <c r="I145" i="4"/>
  <c r="K145" i="4"/>
  <c r="M145" i="4"/>
  <c r="O145" i="4"/>
  <c r="R145" i="4"/>
  <c r="U145" i="4"/>
  <c r="A147" i="4"/>
  <c r="C147" i="4"/>
  <c r="E147" i="4"/>
  <c r="G147" i="4"/>
  <c r="I147" i="4"/>
  <c r="K147" i="4"/>
  <c r="M147" i="4"/>
  <c r="O147" i="4"/>
  <c r="R147" i="4"/>
  <c r="U147" i="4"/>
  <c r="A149" i="4"/>
  <c r="C149" i="4"/>
  <c r="E149" i="4"/>
  <c r="G149" i="4"/>
  <c r="I149" i="4"/>
  <c r="K149" i="4"/>
  <c r="M149" i="4"/>
  <c r="O149" i="4"/>
  <c r="R149" i="4"/>
  <c r="U149" i="4"/>
  <c r="A151" i="4"/>
  <c r="C151" i="4"/>
  <c r="E151" i="4"/>
  <c r="G151" i="4"/>
  <c r="I151" i="4"/>
  <c r="K151" i="4"/>
  <c r="M151" i="4"/>
  <c r="O151" i="4"/>
  <c r="R151" i="4"/>
  <c r="U151" i="4"/>
  <c r="A153" i="4"/>
  <c r="C153" i="4"/>
  <c r="E153" i="4"/>
  <c r="G153" i="4"/>
  <c r="I153" i="4"/>
  <c r="K153" i="4"/>
  <c r="M153" i="4"/>
  <c r="O153" i="4"/>
  <c r="R153" i="4"/>
  <c r="U153" i="4"/>
  <c r="A155" i="4"/>
  <c r="C155" i="4"/>
  <c r="E155" i="4"/>
  <c r="G155" i="4"/>
  <c r="I155" i="4"/>
  <c r="K155" i="4"/>
  <c r="M155" i="4"/>
  <c r="O155" i="4"/>
  <c r="R155" i="4"/>
  <c r="U155" i="4"/>
  <c r="A157" i="4"/>
  <c r="C157" i="4"/>
  <c r="E157" i="4"/>
  <c r="G157" i="4"/>
  <c r="I157" i="4"/>
  <c r="K157" i="4"/>
  <c r="M157" i="4"/>
  <c r="O157" i="4"/>
  <c r="R157" i="4"/>
  <c r="U157" i="4"/>
  <c r="A159" i="4"/>
  <c r="C159" i="4"/>
  <c r="E159" i="4"/>
  <c r="G159" i="4"/>
  <c r="I159" i="4"/>
  <c r="K159" i="4"/>
  <c r="M159" i="4"/>
  <c r="O159" i="4"/>
  <c r="R159" i="4"/>
  <c r="U159" i="4"/>
  <c r="A161" i="4"/>
  <c r="C161" i="4"/>
  <c r="E161" i="4"/>
  <c r="G161" i="4"/>
  <c r="I161" i="4"/>
  <c r="K161" i="4"/>
  <c r="M161" i="4"/>
  <c r="O161" i="4"/>
  <c r="R161" i="4"/>
  <c r="U161" i="4"/>
  <c r="A165" i="4"/>
  <c r="C165" i="4"/>
  <c r="E165" i="4"/>
  <c r="G165" i="4"/>
  <c r="I165" i="4"/>
  <c r="K165" i="4"/>
  <c r="M165" i="4"/>
  <c r="O165" i="4"/>
  <c r="R165" i="4"/>
  <c r="U165" i="4"/>
  <c r="A167" i="4"/>
  <c r="C167" i="4"/>
  <c r="E167" i="4"/>
  <c r="G167" i="4"/>
  <c r="I167" i="4"/>
  <c r="K167" i="4"/>
  <c r="M167" i="4"/>
  <c r="O167" i="4"/>
  <c r="R167" i="4"/>
  <c r="U167" i="4"/>
  <c r="A169" i="4"/>
  <c r="C169" i="4"/>
  <c r="E169" i="4"/>
  <c r="G169" i="4"/>
  <c r="I169" i="4"/>
  <c r="K169" i="4"/>
  <c r="M169" i="4"/>
  <c r="O169" i="4"/>
  <c r="R169" i="4"/>
  <c r="U169" i="4"/>
  <c r="A171" i="4"/>
  <c r="C171" i="4"/>
  <c r="E171" i="4"/>
  <c r="G171" i="4"/>
  <c r="I171" i="4"/>
  <c r="K171" i="4"/>
  <c r="M171" i="4"/>
  <c r="O171" i="4"/>
  <c r="R171" i="4"/>
  <c r="U171" i="4"/>
  <c r="A173" i="4"/>
  <c r="C173" i="4"/>
  <c r="E173" i="4"/>
  <c r="G173" i="4"/>
  <c r="I173" i="4"/>
  <c r="K173" i="4"/>
  <c r="M173" i="4"/>
  <c r="O173" i="4"/>
  <c r="R173" i="4"/>
  <c r="U173" i="4"/>
  <c r="A175" i="4"/>
  <c r="C175" i="4"/>
  <c r="E175" i="4"/>
  <c r="G175" i="4"/>
  <c r="I175" i="4"/>
  <c r="K175" i="4"/>
  <c r="M175" i="4"/>
  <c r="O175" i="4"/>
  <c r="R175" i="4"/>
  <c r="U175" i="4"/>
  <c r="A177" i="4"/>
  <c r="C177" i="4"/>
  <c r="E177" i="4"/>
  <c r="G177" i="4"/>
  <c r="I177" i="4"/>
  <c r="K177" i="4"/>
  <c r="M177" i="4"/>
  <c r="O177" i="4"/>
  <c r="R177" i="4"/>
  <c r="U177" i="4"/>
  <c r="A179" i="4"/>
  <c r="C179" i="4"/>
  <c r="E179" i="4"/>
  <c r="G179" i="4"/>
  <c r="I179" i="4"/>
  <c r="K179" i="4"/>
  <c r="M179" i="4"/>
  <c r="O179" i="4"/>
  <c r="R179" i="4"/>
  <c r="U179" i="4"/>
  <c r="A181" i="4"/>
  <c r="C181" i="4"/>
  <c r="E181" i="4"/>
  <c r="G181" i="4"/>
  <c r="I181" i="4"/>
  <c r="K181" i="4"/>
  <c r="M181" i="4"/>
  <c r="O181" i="4"/>
  <c r="R181" i="4"/>
  <c r="U181" i="4"/>
  <c r="A183" i="4"/>
  <c r="C183" i="4"/>
  <c r="E183" i="4"/>
  <c r="G183" i="4"/>
  <c r="I183" i="4"/>
  <c r="K183" i="4"/>
  <c r="M183" i="4"/>
  <c r="O183" i="4"/>
  <c r="R183" i="4"/>
  <c r="U183" i="4"/>
  <c r="A185" i="4"/>
  <c r="C185" i="4"/>
  <c r="E185" i="4"/>
  <c r="G185" i="4"/>
  <c r="I185" i="4"/>
  <c r="K185" i="4"/>
  <c r="M185" i="4"/>
  <c r="O185" i="4"/>
  <c r="R185" i="4"/>
  <c r="U185" i="4"/>
  <c r="A189" i="4"/>
  <c r="C189" i="4"/>
  <c r="E189" i="4"/>
  <c r="G189" i="4"/>
  <c r="I189" i="4"/>
  <c r="K189" i="4"/>
  <c r="M189" i="4"/>
  <c r="O189" i="4"/>
  <c r="R189" i="4"/>
  <c r="U189" i="4"/>
  <c r="A191" i="4"/>
  <c r="C191" i="4"/>
  <c r="E191" i="4"/>
  <c r="G191" i="4"/>
  <c r="I191" i="4"/>
  <c r="K191" i="4"/>
  <c r="M191" i="4"/>
  <c r="O191" i="4"/>
  <c r="R191" i="4"/>
  <c r="U191" i="4"/>
  <c r="A193" i="4"/>
  <c r="C193" i="4"/>
  <c r="E193" i="4"/>
  <c r="G193" i="4"/>
  <c r="I193" i="4"/>
  <c r="K193" i="4"/>
  <c r="M193" i="4"/>
  <c r="O193" i="4"/>
  <c r="R193" i="4"/>
  <c r="U193" i="4"/>
  <c r="A195" i="4"/>
  <c r="C195" i="4"/>
  <c r="E195" i="4"/>
  <c r="G195" i="4"/>
  <c r="I195" i="4"/>
  <c r="K195" i="4"/>
  <c r="M195" i="4"/>
  <c r="O195" i="4"/>
  <c r="R195" i="4"/>
  <c r="U195" i="4"/>
  <c r="A197" i="4"/>
  <c r="C197" i="4"/>
  <c r="E197" i="4"/>
  <c r="G197" i="4"/>
  <c r="I197" i="4"/>
  <c r="K197" i="4"/>
  <c r="M197" i="4"/>
  <c r="O197" i="4"/>
  <c r="R197" i="4"/>
  <c r="U197" i="4"/>
  <c r="A199" i="4"/>
  <c r="C199" i="4"/>
  <c r="E199" i="4"/>
  <c r="G199" i="4"/>
  <c r="I199" i="4"/>
  <c r="K199" i="4"/>
  <c r="M199" i="4"/>
  <c r="O199" i="4"/>
  <c r="R199" i="4"/>
  <c r="U199" i="4"/>
  <c r="A201" i="4"/>
  <c r="C201" i="4"/>
  <c r="E201" i="4"/>
  <c r="G201" i="4"/>
  <c r="I201" i="4"/>
  <c r="K201" i="4"/>
  <c r="M201" i="4"/>
  <c r="O201" i="4"/>
  <c r="R201" i="4"/>
  <c r="U201" i="4"/>
  <c r="A203" i="4"/>
  <c r="C203" i="4"/>
  <c r="E203" i="4"/>
  <c r="G203" i="4"/>
  <c r="I203" i="4"/>
  <c r="K203" i="4"/>
  <c r="M203" i="4"/>
  <c r="O203" i="4"/>
  <c r="R203" i="4"/>
  <c r="U203" i="4"/>
  <c r="A205" i="4"/>
  <c r="C205" i="4"/>
  <c r="E205" i="4"/>
  <c r="G205" i="4"/>
  <c r="I205" i="4"/>
  <c r="K205" i="4"/>
  <c r="M205" i="4"/>
  <c r="O205" i="4"/>
  <c r="R205" i="4"/>
  <c r="U205" i="4"/>
  <c r="A207" i="4"/>
  <c r="C207" i="4"/>
  <c r="E207" i="4"/>
  <c r="G207" i="4"/>
  <c r="I207" i="4"/>
  <c r="K207" i="4"/>
  <c r="M207" i="4"/>
  <c r="O207" i="4"/>
  <c r="R207" i="4"/>
  <c r="U207" i="4"/>
  <c r="A209" i="4"/>
  <c r="C209" i="4"/>
  <c r="E209" i="4"/>
  <c r="G209" i="4"/>
  <c r="I209" i="4"/>
  <c r="K209" i="4"/>
  <c r="M209" i="4"/>
  <c r="O209" i="4"/>
  <c r="R209" i="4"/>
  <c r="U209" i="4"/>
  <c r="A213" i="4"/>
  <c r="C213" i="4"/>
  <c r="E213" i="4"/>
  <c r="E211" i="4" s="1"/>
  <c r="G213" i="4"/>
  <c r="I213" i="4"/>
  <c r="K213" i="4"/>
  <c r="M213" i="4"/>
  <c r="O213" i="4"/>
  <c r="R213" i="4"/>
  <c r="U213" i="4"/>
  <c r="A215" i="4"/>
  <c r="C215" i="4"/>
  <c r="G215" i="4"/>
  <c r="I215" i="4"/>
  <c r="K215" i="4"/>
  <c r="M215" i="4"/>
  <c r="O215" i="4"/>
  <c r="R215" i="4"/>
  <c r="U215" i="4"/>
  <c r="A218" i="4"/>
  <c r="C218" i="4"/>
  <c r="E218" i="4"/>
  <c r="G218" i="4"/>
  <c r="I218" i="4"/>
  <c r="K218" i="4"/>
  <c r="M218" i="4"/>
  <c r="O218" i="4"/>
  <c r="R218" i="4"/>
  <c r="U218" i="4"/>
  <c r="A220" i="4"/>
  <c r="C220" i="4"/>
  <c r="E220" i="4"/>
  <c r="G220" i="4"/>
  <c r="I220" i="4"/>
  <c r="K220" i="4"/>
  <c r="M220" i="4"/>
  <c r="O220" i="4"/>
  <c r="R220" i="4"/>
  <c r="U220" i="4"/>
  <c r="A222" i="4"/>
  <c r="C222" i="4"/>
  <c r="E222" i="4"/>
  <c r="G222" i="4"/>
  <c r="I222" i="4"/>
  <c r="K222" i="4"/>
  <c r="M222" i="4"/>
  <c r="O222" i="4"/>
  <c r="R222" i="4"/>
  <c r="U222" i="4"/>
  <c r="A226" i="4"/>
  <c r="C226" i="4"/>
  <c r="E226" i="4"/>
  <c r="G226" i="4"/>
  <c r="I226" i="4"/>
  <c r="K226" i="4"/>
  <c r="M226" i="4"/>
  <c r="O226" i="4"/>
  <c r="R226" i="4"/>
  <c r="U226" i="4"/>
  <c r="A228" i="4"/>
  <c r="C228" i="4"/>
  <c r="E228" i="4"/>
  <c r="G228" i="4"/>
  <c r="I228" i="4"/>
  <c r="K228" i="4"/>
  <c r="M228" i="4"/>
  <c r="O228" i="4"/>
  <c r="R228" i="4"/>
  <c r="U228" i="4"/>
  <c r="A230" i="4"/>
  <c r="C230" i="4"/>
  <c r="E230" i="4"/>
  <c r="G230" i="4"/>
  <c r="I230" i="4"/>
  <c r="K230" i="4"/>
  <c r="M230" i="4"/>
  <c r="O230" i="4"/>
  <c r="R230" i="4"/>
  <c r="U230" i="4"/>
  <c r="A232" i="4"/>
  <c r="C232" i="4"/>
  <c r="E232" i="4"/>
  <c r="G232" i="4"/>
  <c r="I232" i="4"/>
  <c r="K232" i="4"/>
  <c r="M232" i="4"/>
  <c r="O232" i="4"/>
  <c r="R232" i="4"/>
  <c r="U232" i="4"/>
  <c r="A234" i="4"/>
  <c r="C234" i="4"/>
  <c r="E234" i="4"/>
  <c r="G234" i="4"/>
  <c r="I234" i="4"/>
  <c r="K234" i="4"/>
  <c r="M234" i="4"/>
  <c r="O234" i="4"/>
  <c r="R234" i="4"/>
  <c r="U234" i="4"/>
  <c r="A236" i="4"/>
  <c r="C236" i="4"/>
  <c r="E236" i="4"/>
  <c r="G236" i="4"/>
  <c r="I236" i="4"/>
  <c r="K236" i="4"/>
  <c r="M236" i="4"/>
  <c r="O236" i="4"/>
  <c r="R236" i="4"/>
  <c r="U236" i="4"/>
  <c r="A238" i="4"/>
  <c r="C238" i="4"/>
  <c r="E238" i="4"/>
  <c r="G238" i="4"/>
  <c r="I238" i="4"/>
  <c r="K238" i="4"/>
  <c r="M238" i="4"/>
  <c r="O238" i="4"/>
  <c r="R238" i="4"/>
  <c r="U238" i="4"/>
  <c r="A240" i="4"/>
  <c r="C240" i="4"/>
  <c r="E240" i="4"/>
  <c r="G240" i="4"/>
  <c r="I240" i="4"/>
  <c r="K240" i="4"/>
  <c r="M240" i="4"/>
  <c r="O240" i="4"/>
  <c r="R240" i="4"/>
  <c r="U240" i="4"/>
  <c r="A242" i="4"/>
  <c r="C242" i="4"/>
  <c r="E242" i="4"/>
  <c r="G242" i="4"/>
  <c r="I242" i="4"/>
  <c r="K242" i="4"/>
  <c r="M242" i="4"/>
  <c r="O242" i="4"/>
  <c r="R242" i="4"/>
  <c r="U242" i="4"/>
  <c r="A246" i="4"/>
  <c r="C246" i="4"/>
  <c r="E246" i="4"/>
  <c r="G246" i="4"/>
  <c r="I246" i="4"/>
  <c r="K246" i="4"/>
  <c r="M246" i="4"/>
  <c r="O246" i="4"/>
  <c r="R246" i="4"/>
  <c r="U246" i="4"/>
  <c r="A248" i="4"/>
  <c r="C248" i="4"/>
  <c r="E248" i="4"/>
  <c r="G248" i="4"/>
  <c r="I248" i="4"/>
  <c r="K248" i="4"/>
  <c r="M248" i="4"/>
  <c r="O248" i="4"/>
  <c r="R248" i="4"/>
  <c r="U248" i="4"/>
  <c r="A250" i="4"/>
  <c r="C250" i="4"/>
  <c r="E250" i="4"/>
  <c r="G250" i="4"/>
  <c r="I250" i="4"/>
  <c r="K250" i="4"/>
  <c r="M250" i="4"/>
  <c r="O250" i="4"/>
  <c r="R250" i="4"/>
  <c r="U250" i="4"/>
  <c r="A252" i="4"/>
  <c r="C252" i="4"/>
  <c r="E252" i="4"/>
  <c r="G252" i="4"/>
  <c r="I252" i="4"/>
  <c r="K252" i="4"/>
  <c r="M252" i="4"/>
  <c r="O252" i="4"/>
  <c r="R252" i="4"/>
  <c r="U252" i="4"/>
  <c r="A254" i="4"/>
  <c r="C254" i="4"/>
  <c r="E254" i="4"/>
  <c r="G254" i="4"/>
  <c r="I254" i="4"/>
  <c r="K254" i="4"/>
  <c r="M254" i="4"/>
  <c r="O254" i="4"/>
  <c r="R254" i="4"/>
  <c r="U254" i="4"/>
  <c r="A256" i="4"/>
  <c r="C256" i="4"/>
  <c r="E256" i="4"/>
  <c r="G256" i="4"/>
  <c r="I256" i="4"/>
  <c r="K256" i="4"/>
  <c r="M256" i="4"/>
  <c r="O256" i="4"/>
  <c r="R256" i="4"/>
  <c r="U256" i="4"/>
  <c r="A258" i="4"/>
  <c r="C258" i="4"/>
  <c r="E258" i="4"/>
  <c r="G258" i="4"/>
  <c r="I258" i="4"/>
  <c r="K258" i="4"/>
  <c r="M258" i="4"/>
  <c r="O258" i="4"/>
  <c r="R258" i="4"/>
  <c r="U258" i="4"/>
  <c r="A260" i="4"/>
  <c r="C260" i="4"/>
  <c r="E260" i="4"/>
  <c r="G260" i="4"/>
  <c r="I260" i="4"/>
  <c r="K260" i="4"/>
  <c r="M260" i="4"/>
  <c r="O260" i="4"/>
  <c r="R260" i="4"/>
  <c r="U260" i="4"/>
  <c r="A262" i="4"/>
  <c r="C262" i="4"/>
  <c r="E262" i="4"/>
  <c r="G262" i="4"/>
  <c r="I262" i="4"/>
  <c r="K262" i="4"/>
  <c r="M262" i="4"/>
  <c r="O262" i="4"/>
  <c r="R262" i="4"/>
  <c r="U262" i="4"/>
  <c r="A264" i="4"/>
  <c r="C264" i="4"/>
  <c r="E264" i="4"/>
  <c r="G264" i="4"/>
  <c r="I264" i="4"/>
  <c r="K264" i="4"/>
  <c r="M264" i="4"/>
  <c r="O264" i="4"/>
  <c r="R264" i="4"/>
  <c r="U264" i="4"/>
  <c r="A266" i="4"/>
  <c r="C266" i="4"/>
  <c r="E266" i="4"/>
  <c r="G266" i="4"/>
  <c r="I266" i="4"/>
  <c r="K266" i="4"/>
  <c r="M266" i="4"/>
  <c r="O266" i="4"/>
  <c r="R266" i="4"/>
  <c r="U266" i="4"/>
  <c r="A268" i="4"/>
  <c r="C268" i="4"/>
  <c r="E268" i="4"/>
  <c r="G268" i="4"/>
  <c r="I268" i="4"/>
  <c r="K268" i="4"/>
  <c r="M268" i="4"/>
  <c r="O268" i="4"/>
  <c r="R268" i="4"/>
  <c r="U268" i="4"/>
  <c r="A270" i="4"/>
  <c r="C270" i="4"/>
  <c r="E270" i="4"/>
  <c r="G270" i="4"/>
  <c r="I270" i="4"/>
  <c r="K270" i="4"/>
  <c r="M270" i="4"/>
  <c r="O270" i="4"/>
  <c r="R270" i="4"/>
  <c r="U270" i="4"/>
  <c r="A272" i="4"/>
  <c r="C272" i="4"/>
  <c r="E272" i="4"/>
  <c r="G272" i="4"/>
  <c r="I272" i="4"/>
  <c r="K272" i="4"/>
  <c r="M272" i="4"/>
  <c r="O272" i="4"/>
  <c r="R272" i="4"/>
  <c r="U272" i="4"/>
  <c r="A276" i="4"/>
  <c r="C276" i="4"/>
  <c r="E276" i="4"/>
  <c r="G276" i="4"/>
  <c r="I276" i="4"/>
  <c r="K276" i="4"/>
  <c r="M276" i="4"/>
  <c r="O276" i="4"/>
  <c r="R276" i="4"/>
  <c r="U276" i="4"/>
  <c r="A278" i="4"/>
  <c r="C278" i="4"/>
  <c r="E278" i="4"/>
  <c r="G278" i="4"/>
  <c r="I278" i="4"/>
  <c r="K278" i="4"/>
  <c r="M278" i="4"/>
  <c r="O278" i="4"/>
  <c r="R278" i="4"/>
  <c r="U278" i="4"/>
  <c r="A280" i="4"/>
  <c r="C280" i="4"/>
  <c r="E280" i="4"/>
  <c r="G280" i="4"/>
  <c r="I280" i="4"/>
  <c r="K280" i="4"/>
  <c r="M280" i="4"/>
  <c r="O280" i="4"/>
  <c r="R280" i="4"/>
  <c r="U280" i="4"/>
  <c r="A282" i="4"/>
  <c r="C282" i="4"/>
  <c r="E282" i="4"/>
  <c r="G282" i="4"/>
  <c r="I282" i="4"/>
  <c r="K282" i="4"/>
  <c r="M282" i="4"/>
  <c r="O282" i="4"/>
  <c r="R282" i="4"/>
  <c r="U282" i="4"/>
  <c r="A284" i="4"/>
  <c r="C284" i="4"/>
  <c r="E284" i="4"/>
  <c r="G284" i="4"/>
  <c r="I284" i="4"/>
  <c r="K284" i="4"/>
  <c r="M284" i="4"/>
  <c r="O284" i="4"/>
  <c r="R284" i="4"/>
  <c r="U284" i="4"/>
  <c r="A288" i="4"/>
  <c r="C288" i="4"/>
  <c r="E288" i="4"/>
  <c r="G288" i="4"/>
  <c r="I288" i="4"/>
  <c r="K288" i="4"/>
  <c r="M288" i="4"/>
  <c r="O288" i="4"/>
  <c r="R288" i="4"/>
  <c r="U288" i="4"/>
  <c r="A290" i="4"/>
  <c r="C290" i="4"/>
  <c r="E290" i="4"/>
  <c r="G290" i="4"/>
  <c r="I290" i="4"/>
  <c r="K290" i="4"/>
  <c r="M290" i="4"/>
  <c r="O290" i="4"/>
  <c r="R290" i="4"/>
  <c r="U290" i="4"/>
  <c r="A292" i="4"/>
  <c r="C292" i="4"/>
  <c r="E292" i="4"/>
  <c r="G292" i="4"/>
  <c r="I292" i="4"/>
  <c r="K292" i="4"/>
  <c r="M292" i="4"/>
  <c r="O292" i="4"/>
  <c r="R292" i="4"/>
  <c r="U292" i="4"/>
  <c r="A294" i="4"/>
  <c r="C294" i="4"/>
  <c r="E294" i="4"/>
  <c r="G294" i="4"/>
  <c r="I294" i="4"/>
  <c r="K294" i="4"/>
  <c r="M294" i="4"/>
  <c r="O294" i="4"/>
  <c r="R294" i="4"/>
  <c r="U294" i="4"/>
  <c r="A296" i="4"/>
  <c r="C296" i="4"/>
  <c r="E296" i="4"/>
  <c r="G296" i="4"/>
  <c r="I296" i="4"/>
  <c r="K296" i="4"/>
  <c r="M296" i="4"/>
  <c r="O296" i="4"/>
  <c r="R296" i="4"/>
  <c r="U296" i="4"/>
  <c r="A300" i="4"/>
  <c r="C300" i="4"/>
  <c r="E300" i="4"/>
  <c r="G300" i="4"/>
  <c r="I300" i="4"/>
  <c r="K300" i="4"/>
  <c r="M300" i="4"/>
  <c r="O300" i="4"/>
  <c r="R300" i="4"/>
  <c r="U300" i="4"/>
  <c r="A302" i="4"/>
  <c r="C302" i="4"/>
  <c r="E302" i="4"/>
  <c r="G302" i="4"/>
  <c r="I302" i="4"/>
  <c r="K302" i="4"/>
  <c r="M302" i="4"/>
  <c r="O302" i="4"/>
  <c r="R302" i="4"/>
  <c r="U302" i="4"/>
  <c r="A304" i="4"/>
  <c r="C304" i="4"/>
  <c r="E304" i="4"/>
  <c r="G304" i="4"/>
  <c r="I304" i="4"/>
  <c r="K304" i="4"/>
  <c r="M304" i="4"/>
  <c r="O304" i="4"/>
  <c r="R304" i="4"/>
  <c r="U304" i="4"/>
  <c r="A306" i="4"/>
  <c r="C306" i="4"/>
  <c r="E306" i="4"/>
  <c r="G306" i="4"/>
  <c r="I306" i="4"/>
  <c r="K306" i="4"/>
  <c r="M306" i="4"/>
  <c r="O306" i="4"/>
  <c r="R306" i="4"/>
  <c r="U306" i="4"/>
  <c r="A308" i="4"/>
  <c r="C308" i="4"/>
  <c r="E308" i="4"/>
  <c r="G308" i="4"/>
  <c r="I308" i="4"/>
  <c r="K308" i="4"/>
  <c r="M308" i="4"/>
  <c r="O308" i="4"/>
  <c r="R308" i="4"/>
  <c r="U308" i="4"/>
  <c r="A310" i="4"/>
  <c r="C310" i="4"/>
  <c r="E310" i="4"/>
  <c r="G310" i="4"/>
  <c r="I310" i="4"/>
  <c r="K310" i="4"/>
  <c r="M310" i="4"/>
  <c r="O310" i="4"/>
  <c r="R310" i="4"/>
  <c r="U310" i="4"/>
  <c r="A312" i="4"/>
  <c r="C312" i="4"/>
  <c r="E312" i="4"/>
  <c r="G312" i="4"/>
  <c r="I312" i="4"/>
  <c r="K312" i="4"/>
  <c r="M312" i="4"/>
  <c r="O312" i="4"/>
  <c r="R312" i="4"/>
  <c r="U312" i="4"/>
  <c r="A314" i="4"/>
  <c r="C314" i="4"/>
  <c r="E314" i="4"/>
  <c r="G314" i="4"/>
  <c r="I314" i="4"/>
  <c r="K314" i="4"/>
  <c r="M314" i="4"/>
  <c r="O314" i="4"/>
  <c r="R314" i="4"/>
  <c r="U314" i="4"/>
  <c r="A316" i="4"/>
  <c r="C316" i="4"/>
  <c r="E316" i="4"/>
  <c r="G316" i="4"/>
  <c r="I316" i="4"/>
  <c r="K316" i="4"/>
  <c r="M316" i="4"/>
  <c r="O316" i="4"/>
  <c r="R316" i="4"/>
  <c r="U316" i="4"/>
  <c r="A318" i="4"/>
  <c r="C318" i="4"/>
  <c r="E318" i="4"/>
  <c r="G318" i="4"/>
  <c r="I318" i="4"/>
  <c r="K318" i="4"/>
  <c r="M318" i="4"/>
  <c r="O318" i="4"/>
  <c r="R318" i="4"/>
  <c r="U318" i="4"/>
  <c r="A320" i="4"/>
  <c r="C320" i="4"/>
  <c r="E320" i="4"/>
  <c r="G320" i="4"/>
  <c r="I320" i="4"/>
  <c r="K320" i="4"/>
  <c r="M320" i="4"/>
  <c r="O320" i="4"/>
  <c r="R320" i="4"/>
  <c r="U320" i="4"/>
  <c r="A322" i="4"/>
  <c r="C322" i="4"/>
  <c r="E322" i="4"/>
  <c r="G322" i="4"/>
  <c r="I322" i="4"/>
  <c r="K322" i="4"/>
  <c r="M322" i="4"/>
  <c r="O322" i="4"/>
  <c r="R322" i="4"/>
  <c r="U322" i="4"/>
  <c r="A324" i="4"/>
  <c r="C324" i="4"/>
  <c r="E324" i="4"/>
  <c r="G324" i="4"/>
  <c r="I324" i="4"/>
  <c r="K324" i="4"/>
  <c r="M324" i="4"/>
  <c r="O324" i="4"/>
  <c r="R324" i="4"/>
  <c r="U324" i="4"/>
  <c r="A326" i="4"/>
  <c r="C326" i="4"/>
  <c r="E326" i="4"/>
  <c r="G326" i="4"/>
  <c r="I326" i="4"/>
  <c r="K326" i="4"/>
  <c r="M326" i="4"/>
  <c r="O326" i="4"/>
  <c r="R326" i="4"/>
  <c r="U326" i="4"/>
  <c r="A330" i="4"/>
  <c r="C330" i="4"/>
  <c r="E330" i="4"/>
  <c r="G330" i="4"/>
  <c r="I330" i="4"/>
  <c r="K330" i="4"/>
  <c r="M330" i="4"/>
  <c r="O330" i="4"/>
  <c r="R330" i="4"/>
  <c r="U330" i="4"/>
  <c r="A332" i="4"/>
  <c r="C332" i="4"/>
  <c r="E332" i="4"/>
  <c r="G332" i="4"/>
  <c r="I332" i="4"/>
  <c r="K332" i="4"/>
  <c r="M332" i="4"/>
  <c r="O332" i="4"/>
  <c r="R332" i="4"/>
  <c r="U332" i="4"/>
  <c r="A334" i="4"/>
  <c r="C334" i="4"/>
  <c r="E334" i="4"/>
  <c r="G334" i="4"/>
  <c r="I334" i="4"/>
  <c r="K334" i="4"/>
  <c r="M334" i="4"/>
  <c r="O334" i="4"/>
  <c r="R334" i="4"/>
  <c r="U334" i="4"/>
  <c r="A336" i="4"/>
  <c r="C336" i="4"/>
  <c r="E336" i="4"/>
  <c r="G336" i="4"/>
  <c r="I336" i="4"/>
  <c r="K336" i="4"/>
  <c r="M336" i="4"/>
  <c r="O336" i="4"/>
  <c r="R336" i="4"/>
  <c r="U336" i="4"/>
  <c r="A338" i="4"/>
  <c r="C338" i="4"/>
  <c r="E338" i="4"/>
  <c r="G338" i="4"/>
  <c r="I338" i="4"/>
  <c r="K338" i="4"/>
  <c r="M338" i="4"/>
  <c r="O338" i="4"/>
  <c r="R338" i="4"/>
  <c r="U338" i="4"/>
  <c r="A342" i="4"/>
  <c r="C342" i="4"/>
  <c r="E342" i="4"/>
  <c r="G342" i="4"/>
  <c r="I342" i="4"/>
  <c r="K342" i="4"/>
  <c r="M342" i="4"/>
  <c r="O342" i="4"/>
  <c r="R342" i="4"/>
  <c r="U342" i="4"/>
  <c r="A344" i="4"/>
  <c r="C344" i="4"/>
  <c r="E344" i="4"/>
  <c r="G344" i="4"/>
  <c r="I344" i="4"/>
  <c r="K344" i="4"/>
  <c r="M344" i="4"/>
  <c r="O344" i="4"/>
  <c r="R344" i="4"/>
  <c r="U344" i="4"/>
  <c r="A346" i="4"/>
  <c r="C346" i="4"/>
  <c r="E346" i="4"/>
  <c r="G346" i="4"/>
  <c r="I346" i="4"/>
  <c r="K346" i="4"/>
  <c r="M346" i="4"/>
  <c r="O346" i="4"/>
  <c r="R346" i="4"/>
  <c r="U346" i="4"/>
  <c r="A348" i="4"/>
  <c r="C348" i="4"/>
  <c r="E348" i="4"/>
  <c r="G348" i="4"/>
  <c r="I348" i="4"/>
  <c r="K348" i="4"/>
  <c r="M348" i="4"/>
  <c r="O348" i="4"/>
  <c r="R348" i="4"/>
  <c r="U348" i="4"/>
  <c r="A352" i="4"/>
  <c r="C352" i="4"/>
  <c r="E352" i="4"/>
  <c r="G352" i="4"/>
  <c r="I352" i="4"/>
  <c r="K352" i="4"/>
  <c r="M352" i="4"/>
  <c r="O352" i="4"/>
  <c r="R352" i="4"/>
  <c r="U352" i="4"/>
  <c r="A354" i="4"/>
  <c r="C354" i="4"/>
  <c r="E354" i="4"/>
  <c r="G354" i="4"/>
  <c r="I354" i="4"/>
  <c r="K354" i="4"/>
  <c r="M354" i="4"/>
  <c r="O354" i="4"/>
  <c r="R354" i="4"/>
  <c r="U354" i="4"/>
  <c r="A356" i="4"/>
  <c r="C356" i="4"/>
  <c r="E356" i="4"/>
  <c r="G356" i="4"/>
  <c r="I356" i="4"/>
  <c r="K356" i="4"/>
  <c r="M356" i="4"/>
  <c r="O356" i="4"/>
  <c r="R356" i="4"/>
  <c r="U356" i="4"/>
  <c r="A360" i="4"/>
  <c r="C360" i="4"/>
  <c r="E360" i="4"/>
  <c r="G360" i="4"/>
  <c r="I360" i="4"/>
  <c r="K360" i="4"/>
  <c r="M360" i="4"/>
  <c r="O360" i="4"/>
  <c r="R360" i="4"/>
  <c r="U360" i="4"/>
  <c r="A362" i="4"/>
  <c r="C362" i="4"/>
  <c r="E362" i="4"/>
  <c r="G362" i="4"/>
  <c r="I362" i="4"/>
  <c r="K362" i="4"/>
  <c r="M362" i="4"/>
  <c r="O362" i="4"/>
  <c r="R362" i="4"/>
  <c r="U362" i="4"/>
  <c r="A364" i="4"/>
  <c r="C364" i="4"/>
  <c r="E364" i="4"/>
  <c r="G364" i="4"/>
  <c r="I364" i="4"/>
  <c r="K364" i="4"/>
  <c r="M364" i="4"/>
  <c r="O364" i="4"/>
  <c r="R364" i="4"/>
  <c r="U364" i="4"/>
  <c r="A366" i="4"/>
  <c r="C366" i="4"/>
  <c r="E366" i="4"/>
  <c r="G366" i="4"/>
  <c r="I366" i="4"/>
  <c r="K366" i="4"/>
  <c r="M366" i="4"/>
  <c r="O366" i="4"/>
  <c r="R366" i="4"/>
  <c r="U366" i="4"/>
  <c r="A370" i="4"/>
  <c r="C370" i="4"/>
  <c r="E370" i="4"/>
  <c r="G370" i="4"/>
  <c r="I370" i="4"/>
  <c r="K370" i="4"/>
  <c r="M370" i="4"/>
  <c r="O370" i="4"/>
  <c r="R370" i="4"/>
  <c r="U370" i="4"/>
  <c r="A372" i="4"/>
  <c r="C372" i="4"/>
  <c r="E372" i="4"/>
  <c r="G372" i="4"/>
  <c r="I372" i="4"/>
  <c r="K372" i="4"/>
  <c r="M372" i="4"/>
  <c r="O372" i="4"/>
  <c r="R372" i="4"/>
  <c r="U372" i="4"/>
  <c r="A374" i="4"/>
  <c r="C374" i="4"/>
  <c r="E374" i="4"/>
  <c r="G374" i="4"/>
  <c r="I374" i="4"/>
  <c r="K374" i="4"/>
  <c r="M374" i="4"/>
  <c r="O374" i="4"/>
  <c r="R374" i="4"/>
  <c r="U374" i="4"/>
  <c r="A376" i="4"/>
  <c r="C376" i="4"/>
  <c r="E376" i="4"/>
  <c r="G376" i="4"/>
  <c r="I376" i="4"/>
  <c r="K376" i="4"/>
  <c r="M376" i="4"/>
  <c r="O376" i="4"/>
  <c r="R376" i="4"/>
  <c r="U376" i="4"/>
  <c r="A378" i="4"/>
  <c r="C378" i="4"/>
  <c r="E378" i="4"/>
  <c r="G378" i="4"/>
  <c r="I378" i="4"/>
  <c r="K378" i="4"/>
  <c r="M378" i="4"/>
  <c r="O378" i="4"/>
  <c r="R378" i="4"/>
  <c r="U378" i="4"/>
  <c r="A380" i="4"/>
  <c r="C380" i="4"/>
  <c r="E380" i="4"/>
  <c r="G380" i="4"/>
  <c r="I380" i="4"/>
  <c r="K380" i="4"/>
  <c r="M380" i="4"/>
  <c r="O380" i="4"/>
  <c r="R380" i="4"/>
  <c r="U380" i="4"/>
  <c r="A382" i="4"/>
  <c r="C382" i="4"/>
  <c r="E382" i="4"/>
  <c r="G382" i="4"/>
  <c r="I382" i="4"/>
  <c r="K382" i="4"/>
  <c r="M382" i="4"/>
  <c r="O382" i="4"/>
  <c r="R382" i="4"/>
  <c r="U382" i="4"/>
  <c r="A384" i="4"/>
  <c r="C384" i="4"/>
  <c r="E384" i="4"/>
  <c r="G384" i="4"/>
  <c r="I384" i="4"/>
  <c r="K384" i="4"/>
  <c r="M384" i="4"/>
  <c r="O384" i="4"/>
  <c r="R384" i="4"/>
  <c r="U384" i="4"/>
  <c r="A386" i="4"/>
  <c r="C386" i="4"/>
  <c r="E386" i="4"/>
  <c r="G386" i="4"/>
  <c r="I386" i="4"/>
  <c r="K386" i="4"/>
  <c r="M386" i="4"/>
  <c r="O386" i="4"/>
  <c r="R386" i="4"/>
  <c r="U386" i="4"/>
  <c r="A388" i="4"/>
  <c r="C388" i="4"/>
  <c r="E388" i="4"/>
  <c r="G388" i="4"/>
  <c r="I388" i="4"/>
  <c r="K388" i="4"/>
  <c r="M388" i="4"/>
  <c r="O388" i="4"/>
  <c r="R388" i="4"/>
  <c r="U388" i="4"/>
  <c r="A392" i="4"/>
  <c r="C392" i="4"/>
  <c r="E392" i="4"/>
  <c r="G392" i="4"/>
  <c r="I392" i="4"/>
  <c r="K392" i="4"/>
  <c r="M392" i="4"/>
  <c r="O392" i="4"/>
  <c r="R392" i="4"/>
  <c r="U392" i="4"/>
  <c r="A394" i="4"/>
  <c r="C394" i="4"/>
  <c r="E394" i="4"/>
  <c r="G394" i="4"/>
  <c r="I394" i="4"/>
  <c r="K394" i="4"/>
  <c r="M394" i="4"/>
  <c r="O394" i="4"/>
  <c r="R394" i="4"/>
  <c r="U394" i="4"/>
  <c r="A396" i="4"/>
  <c r="C396" i="4"/>
  <c r="E396" i="4"/>
  <c r="G396" i="4"/>
  <c r="I396" i="4"/>
  <c r="K396" i="4"/>
  <c r="M396" i="4"/>
  <c r="O396" i="4"/>
  <c r="R396" i="4"/>
  <c r="U396" i="4"/>
  <c r="U4" i="4"/>
  <c r="R4" i="4"/>
  <c r="G390" i="4" l="1"/>
  <c r="E390" i="4"/>
  <c r="S390" i="4"/>
  <c r="I390" i="4"/>
  <c r="K390" i="4"/>
  <c r="O390" i="4" s="1"/>
  <c r="P390" i="4"/>
  <c r="I368" i="4"/>
  <c r="S368" i="4"/>
  <c r="G368" i="4"/>
  <c r="P368" i="4"/>
  <c r="E368" i="4"/>
  <c r="K368" i="4"/>
  <c r="E358" i="4"/>
  <c r="K358" i="4"/>
  <c r="I358" i="4"/>
  <c r="S358" i="4"/>
  <c r="P350" i="4"/>
  <c r="G358" i="4"/>
  <c r="P358" i="4"/>
  <c r="E350" i="4"/>
  <c r="K350" i="4"/>
  <c r="I350" i="4"/>
  <c r="G350" i="4"/>
  <c r="S350" i="4"/>
  <c r="P340" i="4"/>
  <c r="E340" i="4"/>
  <c r="K340" i="4"/>
  <c r="I340" i="4"/>
  <c r="G340" i="4"/>
  <c r="S340" i="4"/>
  <c r="S328" i="4"/>
  <c r="I328" i="4"/>
  <c r="P328" i="4"/>
  <c r="E328" i="4"/>
  <c r="G328" i="4"/>
  <c r="K328" i="4"/>
  <c r="I298" i="4"/>
  <c r="G298" i="4"/>
  <c r="E298" i="4"/>
  <c r="S298" i="4"/>
  <c r="K298" i="4"/>
  <c r="P298" i="4"/>
  <c r="R298" i="4" s="1"/>
  <c r="K286" i="4"/>
  <c r="E286" i="4"/>
  <c r="P286" i="4"/>
  <c r="I286" i="4"/>
  <c r="G286" i="4"/>
  <c r="S286" i="4"/>
  <c r="I274" i="4"/>
  <c r="S274" i="4"/>
  <c r="G274" i="4"/>
  <c r="P274" i="4"/>
  <c r="E274" i="4"/>
  <c r="K274" i="4"/>
  <c r="E244" i="4"/>
  <c r="S244" i="4"/>
  <c r="K244" i="4"/>
  <c r="P244" i="4"/>
  <c r="I244" i="4"/>
  <c r="G244" i="4"/>
  <c r="E224" i="4"/>
  <c r="P224" i="4"/>
  <c r="K224" i="4"/>
  <c r="I224" i="4"/>
  <c r="G224" i="4"/>
  <c r="S224" i="4"/>
  <c r="G211" i="4"/>
  <c r="S211" i="4"/>
  <c r="I217" i="4"/>
  <c r="G217" i="4"/>
  <c r="E217" i="4"/>
  <c r="S217" i="4"/>
  <c r="K217" i="4"/>
  <c r="P217" i="4"/>
  <c r="P211" i="4"/>
  <c r="K211" i="4"/>
  <c r="I211" i="4"/>
  <c r="G187" i="4"/>
  <c r="E187" i="4"/>
  <c r="S187" i="4"/>
  <c r="K187" i="4"/>
  <c r="P187" i="4"/>
  <c r="R187" i="4" s="1"/>
  <c r="I187" i="4"/>
  <c r="E163" i="4"/>
  <c r="K163" i="4"/>
  <c r="G163" i="4"/>
  <c r="S163" i="4"/>
  <c r="I163" i="4"/>
  <c r="P163" i="4"/>
  <c r="I133" i="4"/>
  <c r="K133" i="4"/>
  <c r="E133" i="4"/>
  <c r="G133" i="4"/>
  <c r="S133" i="4"/>
  <c r="P133" i="4"/>
  <c r="I109" i="4"/>
  <c r="P109" i="4"/>
  <c r="G109" i="4"/>
  <c r="E109" i="4"/>
  <c r="K109" i="4"/>
  <c r="S109" i="4"/>
  <c r="I83" i="4"/>
  <c r="E83" i="4"/>
  <c r="K83" i="4"/>
  <c r="G83" i="4"/>
  <c r="S83" i="4"/>
  <c r="P83" i="4"/>
  <c r="K67" i="4"/>
  <c r="S67" i="4"/>
  <c r="E67" i="4"/>
  <c r="I67" i="4"/>
  <c r="P67" i="4"/>
  <c r="G67" i="4"/>
  <c r="I19" i="4"/>
  <c r="S19" i="4"/>
  <c r="G19" i="4"/>
  <c r="E19" i="4"/>
  <c r="K19" i="4"/>
  <c r="P19" i="4"/>
  <c r="P5" i="4"/>
  <c r="S5" i="4"/>
  <c r="I5" i="4"/>
  <c r="G5" i="4"/>
  <c r="K5" i="4"/>
  <c r="E5" i="4"/>
  <c r="P398" i="4" l="1"/>
  <c r="K398" i="4"/>
  <c r="R358" i="4"/>
  <c r="M358" i="4"/>
  <c r="G398" i="4"/>
  <c r="I398" i="4"/>
  <c r="E398" i="4"/>
  <c r="S398" i="4"/>
  <c r="M368" i="4"/>
  <c r="R368" i="4"/>
  <c r="U358" i="4"/>
  <c r="O368" i="4"/>
  <c r="U368" i="4"/>
  <c r="O358" i="4"/>
  <c r="R274" i="4"/>
  <c r="O350" i="4"/>
  <c r="R350" i="4"/>
  <c r="R340" i="4"/>
  <c r="M350" i="4"/>
  <c r="U350" i="4"/>
  <c r="U340" i="4"/>
  <c r="M340" i="4"/>
  <c r="O340" i="4"/>
  <c r="R328" i="4"/>
  <c r="O328" i="4"/>
  <c r="U328" i="4"/>
  <c r="M328" i="4"/>
  <c r="U298" i="4"/>
  <c r="O298" i="4"/>
  <c r="M298" i="4"/>
  <c r="U286" i="4"/>
  <c r="R286" i="4"/>
  <c r="M286" i="4"/>
  <c r="O286" i="4"/>
  <c r="O274" i="4"/>
  <c r="U274" i="4"/>
  <c r="O244" i="4"/>
  <c r="M274" i="4"/>
  <c r="M244" i="4"/>
  <c r="U244" i="4"/>
  <c r="R244" i="4"/>
  <c r="R224" i="4"/>
  <c r="O211" i="4"/>
  <c r="U217" i="4"/>
  <c r="U224" i="4"/>
  <c r="M224" i="4"/>
  <c r="O224" i="4"/>
  <c r="M217" i="4"/>
  <c r="O217" i="4"/>
  <c r="R217" i="4"/>
  <c r="U163" i="4"/>
  <c r="R211" i="4"/>
  <c r="M211" i="4"/>
  <c r="U211" i="4"/>
  <c r="O163" i="4"/>
  <c r="U187" i="4"/>
  <c r="M163" i="4"/>
  <c r="O187" i="4"/>
  <c r="M187" i="4"/>
  <c r="R133" i="4"/>
  <c r="R109" i="4"/>
  <c r="R163" i="4"/>
  <c r="U133" i="4"/>
  <c r="M133" i="4"/>
  <c r="O109" i="4"/>
  <c r="M109" i="4"/>
  <c r="O133" i="4"/>
  <c r="U109" i="4"/>
  <c r="U83" i="4"/>
  <c r="M83" i="4"/>
  <c r="R67" i="4"/>
  <c r="O67" i="4"/>
  <c r="M67" i="4"/>
  <c r="R83" i="4"/>
  <c r="U67" i="4"/>
  <c r="O83" i="4"/>
  <c r="U19" i="4"/>
  <c r="O19" i="4"/>
  <c r="M19" i="4"/>
  <c r="R19" i="4"/>
  <c r="M5" i="4"/>
  <c r="R5" i="4"/>
  <c r="U5" i="4"/>
  <c r="O5" i="4"/>
  <c r="U390" i="4"/>
  <c r="R390" i="4"/>
  <c r="M390" i="4"/>
  <c r="O398" i="4" l="1"/>
  <c r="M398" i="4"/>
  <c r="U398" i="4"/>
  <c r="R398" i="4"/>
</calcChain>
</file>

<file path=xl/sharedStrings.xml><?xml version="1.0" encoding="utf-8"?>
<sst xmlns="http://schemas.openxmlformats.org/spreadsheetml/2006/main" count="419" uniqueCount="230">
  <si>
    <t>gg Assenza Ferie</t>
  </si>
  <si>
    <t>gg Assenza Malattia</t>
  </si>
  <si>
    <t>% Assenza Malattia</t>
  </si>
  <si>
    <t>% Assenza Ferie</t>
  </si>
  <si>
    <t>Acquisizione beni e servizi</t>
  </si>
  <si>
    <t>Area Amministrativa</t>
  </si>
  <si>
    <t>Affari Generali, Legali e Logistica</t>
  </si>
  <si>
    <t>STAFF</t>
  </si>
  <si>
    <t>Amministrazione del Personale</t>
  </si>
  <si>
    <t>Ass. Farmaceutica Territoriale</t>
  </si>
  <si>
    <t>ASSISTENZA FARMACEUTICA</t>
  </si>
  <si>
    <t>Assistenza Farmaceutica Ospedaliera</t>
  </si>
  <si>
    <t>Assistenza Geriatrica Residenziale Terni</t>
  </si>
  <si>
    <t>TERRITORIO TERNI</t>
  </si>
  <si>
    <t>Assistenza Protesica Terni</t>
  </si>
  <si>
    <t>Attivita' Tecniche, Manutenzioni e Ingegneria Clinica</t>
  </si>
  <si>
    <t>TERRITORIO SPOLETO</t>
  </si>
  <si>
    <t>Blocco Operatorio Foligno</t>
  </si>
  <si>
    <t>AREA CHIRURGIA</t>
  </si>
  <si>
    <t>Blocco Operatorio Narni Amelia</t>
  </si>
  <si>
    <t>Blocco Operatorio Orvieto</t>
  </si>
  <si>
    <t>Blocco Operatorio Spoleto Valnerina</t>
  </si>
  <si>
    <t>C.C. Dipartimento Area Chirurgica</t>
  </si>
  <si>
    <t>Cardiologia Territoriale Terni</t>
  </si>
  <si>
    <t>Centro Salute n.1 - Foligno</t>
  </si>
  <si>
    <t>TERRITORIO FOLIGNO</t>
  </si>
  <si>
    <t>Centro Salute n.1 Amelia</t>
  </si>
  <si>
    <t>TERRITORIO NARNI AMELIA</t>
  </si>
  <si>
    <t>Centro Salute n.1 Distretto Terni</t>
  </si>
  <si>
    <t>Centro Salute n.1 e n. 2 - Spoleto</t>
  </si>
  <si>
    <t>Centro Salute n.1 Norcia</t>
  </si>
  <si>
    <t>TERRITORIO VALNERINA</t>
  </si>
  <si>
    <t>Centro Salute n.1 Orvieto</t>
  </si>
  <si>
    <t>TERRITORIO ORVIETO</t>
  </si>
  <si>
    <t>Centro Salute n.2 - Foligno</t>
  </si>
  <si>
    <t>Centro Salute n.2  Orvieto</t>
  </si>
  <si>
    <t>Centro Salute n.2 Cascia</t>
  </si>
  <si>
    <t>Centro Salute n.2 Distretto Terni</t>
  </si>
  <si>
    <t>Centro Salute n.2 Narni</t>
  </si>
  <si>
    <t>Centro Salute n.3 - Foligno</t>
  </si>
  <si>
    <t>Centro Salute n.3 - Spoleto</t>
  </si>
  <si>
    <t>Centro Salute n.3 Distretto Terni</t>
  </si>
  <si>
    <t>Centro Salute n.4 - Foligno</t>
  </si>
  <si>
    <t>Coordinamento dei Servizi Sociali</t>
  </si>
  <si>
    <t>Area Servizi Sociali</t>
  </si>
  <si>
    <t>Costi Comuni Dip. Prevenzione</t>
  </si>
  <si>
    <t>DIPARTIMENTO PREVENZIONE</t>
  </si>
  <si>
    <t>Direzione Medico Ospedaliera Foligno Trevi</t>
  </si>
  <si>
    <t>DIREZIONE DI PRESIDIO</t>
  </si>
  <si>
    <t>Direzione Medico Ospedaliera Narni Amelia</t>
  </si>
  <si>
    <t>Direzione Medico Ospedaliera Orvieto</t>
  </si>
  <si>
    <t>Direzione Medico Ospedaliera Spoleto</t>
  </si>
  <si>
    <t>Direzione Medico Ospedaliera Valnerina</t>
  </si>
  <si>
    <t>Distretto Territoriale Foligno</t>
  </si>
  <si>
    <t>Distretto Territoriale Narni Amelia</t>
  </si>
  <si>
    <t>Distretto Territoriale Orvieto</t>
  </si>
  <si>
    <t>Distretto Territoriale Spoleto</t>
  </si>
  <si>
    <t>Distretto Territoriale Terni</t>
  </si>
  <si>
    <t>Distretto Territoriale Valnerina</t>
  </si>
  <si>
    <t>Economico Finanziario</t>
  </si>
  <si>
    <t>Economico Finanziario del Servizio Sociale</t>
  </si>
  <si>
    <t>Fisica Medica</t>
  </si>
  <si>
    <t>Formazione e Comunicazione</t>
  </si>
  <si>
    <t>Gestione Rifiuti Sanitari</t>
  </si>
  <si>
    <t>Informatico e telecomunicazioni</t>
  </si>
  <si>
    <t>Medicina Convenzionata Territoriale, Specialistica</t>
  </si>
  <si>
    <t xml:space="preserve">Medicina dello Sport </t>
  </si>
  <si>
    <t>Medicina Legale Area Nord</t>
  </si>
  <si>
    <t>Medicina Legale Area Sud</t>
  </si>
  <si>
    <t>Medico Competente</t>
  </si>
  <si>
    <t xml:space="preserve">Neuropsichiatria Infantile e Servizi Età Evolutiva </t>
  </si>
  <si>
    <t>AREA SALUTE MENTALE</t>
  </si>
  <si>
    <t>Odontoiatria Narni</t>
  </si>
  <si>
    <t>Patrimonio</t>
  </si>
  <si>
    <t>Pneumologia Territoriale Terni</t>
  </si>
  <si>
    <t>Prevenzione e Protezione</t>
  </si>
  <si>
    <t>Psicologia Anziani</t>
  </si>
  <si>
    <t>Psicologia Disabili Adulti</t>
  </si>
  <si>
    <t>Qualità e Accreditamento</t>
  </si>
  <si>
    <t>Relazioni Sindacali, Politiche del Personale e Sistema Valutativo</t>
  </si>
  <si>
    <t>Rischio Clinico Terni</t>
  </si>
  <si>
    <t>S.C. Anatomia Patologica</t>
  </si>
  <si>
    <t>PATOLOGIA CLINICA</t>
  </si>
  <si>
    <t>S.C. Anestesia e Rianimazione Foligno</t>
  </si>
  <si>
    <t>AREA EMERGENZA E ACCETTAZIONE</t>
  </si>
  <si>
    <t>S.C. Anestesia e Rianimazione Narni Amelia</t>
  </si>
  <si>
    <t>S.C. Anestesia e Rianimazione Orvieto</t>
  </si>
  <si>
    <t>S.C. Anestesia e Rianimazione Spoleto</t>
  </si>
  <si>
    <t>S.C. Cardiologia e UTIC Foligno</t>
  </si>
  <si>
    <t>S.C. Cardiologia e UTIC Spoleto</t>
  </si>
  <si>
    <t>S.C. Cardiologia Orvieto</t>
  </si>
  <si>
    <t>S.C. Chirurgia Generale Foligno</t>
  </si>
  <si>
    <t>S.C. Chirurgia Generale Narni Amelia</t>
  </si>
  <si>
    <t>S.C. Chirurgia Generale Orvieto</t>
  </si>
  <si>
    <t>S.C. Chirurgia Generale Spoleto</t>
  </si>
  <si>
    <t>S.C. CSM Terni</t>
  </si>
  <si>
    <t>S.C. Gastroenterologia</t>
  </si>
  <si>
    <t>AREA MEDICA</t>
  </si>
  <si>
    <t>S.C. Igiene Alimenti e Nutrizione</t>
  </si>
  <si>
    <t>S.C. Igiene Allevamenti e Produzioni Zootecniche</t>
  </si>
  <si>
    <t>S.C. Igiene e Sanità Pubblica Area Nord</t>
  </si>
  <si>
    <t>S.C. Igiene e Sanità Pubblica Area Sud</t>
  </si>
  <si>
    <t>S.C. Igiene Prod., Trasf, Comm., Conserv., e Trasperto Alimenti Origine Animale e loro derivati Area Nord</t>
  </si>
  <si>
    <t>S.C. Igiene Prod., Trasf, Comm., Conserv., e Trasperto Alimenti Origine Animale e loro derivati Area Sud</t>
  </si>
  <si>
    <t>S.C. Laboratorio Analisi</t>
  </si>
  <si>
    <t>S.C. Medicina Generale e d' Urgenza Orvieto</t>
  </si>
  <si>
    <t>S.C. Medicina Generale Foligno</t>
  </si>
  <si>
    <t>S.C. Medicina Generale Narni Amelia</t>
  </si>
  <si>
    <t>S.C. Nefrologia e Dialisi</t>
  </si>
  <si>
    <t>S.C. Neurologia</t>
  </si>
  <si>
    <t>AREA RIABILITAZIONE</t>
  </si>
  <si>
    <t>S.C. Oculistica Foligno Spoleto</t>
  </si>
  <si>
    <t>S.C. Oculistica Orvieto</t>
  </si>
  <si>
    <t>S.C. Ortopedia e Traumatologia Foligno</t>
  </si>
  <si>
    <t>S.C. Ortopedia e Traumatologia Narni</t>
  </si>
  <si>
    <t>S.C. Ortopedia e Traumatologia Orvieto</t>
  </si>
  <si>
    <t>S.C. Ortopedia e Traumatologia Spoleto</t>
  </si>
  <si>
    <t>S.C. Ostetricia e Ginecologia Foliogno</t>
  </si>
  <si>
    <t>AREA MATERNO INFANTILE</t>
  </si>
  <si>
    <t>S.C. Ostetricia e Ginecologia Narni</t>
  </si>
  <si>
    <t>S.C. Ostetricia e Ginecologia Orvieto</t>
  </si>
  <si>
    <t>S.C. Ostetricia e Ginecologia Spoleto</t>
  </si>
  <si>
    <t>S.C. Otorinolaringoiatria</t>
  </si>
  <si>
    <t>S.C. Pediatria Foligno - Spoleto</t>
  </si>
  <si>
    <t>S.C. Pediatria Orvieto - Narni</t>
  </si>
  <si>
    <t>S.C. Pneumologia</t>
  </si>
  <si>
    <t>S.C. Prevenzione e Sicurezza Ambienti Lavoro Area Nord</t>
  </si>
  <si>
    <t>S.C. Prevenzione e Sicurezza Ambienti Lavoro Area Sud</t>
  </si>
  <si>
    <t>S.C. Pronto Soccorso e 118 Orvieto</t>
  </si>
  <si>
    <t>S.C. Pronto Soccorso e 118 Spoleto</t>
  </si>
  <si>
    <t>S.C. Pronto Soccorso, 118 e Medicina d'Urgenza Foligno</t>
  </si>
  <si>
    <t>S.C. Radiologia Foligno</t>
  </si>
  <si>
    <t>DIAGNOSTICA PER IMMAGINI</t>
  </si>
  <si>
    <t>S.C. Radiologia Orvieto</t>
  </si>
  <si>
    <t>S.C. Radiologia Spoleto</t>
  </si>
  <si>
    <t>S.C. Riabilitazione Neuromotoria Trevi</t>
  </si>
  <si>
    <t>S.C. Sanità Animale</t>
  </si>
  <si>
    <t>S.C. SERT Foligno</t>
  </si>
  <si>
    <t>AREA DIPENDENZE DA SOSTANZE DI ABUSO</t>
  </si>
  <si>
    <t>S.C. SPDC Foligno</t>
  </si>
  <si>
    <t>S.C. Urologia</t>
  </si>
  <si>
    <t>S.C.Medicina Generale Spoleto</t>
  </si>
  <si>
    <t>S.S. Oncoematologia Area Nord</t>
  </si>
  <si>
    <t>S.S. Oncologia Area Sud e UUCCPP</t>
  </si>
  <si>
    <t xml:space="preserve">S.S.D Ser.D Spoleto Valnerina </t>
  </si>
  <si>
    <t>S.S.D. Angiologia</t>
  </si>
  <si>
    <t>S.S.D. Breast Unit e Screening Mammografico</t>
  </si>
  <si>
    <t>S.S.D. Chirurgia ed endoscopia toracica</t>
  </si>
  <si>
    <t>S.S.D. Chirurgia Orale e Odontoiatria</t>
  </si>
  <si>
    <t>S.S.D. Chirurgia Senologica</t>
  </si>
  <si>
    <t>S.S.D. Chirurgia Valnerina</t>
  </si>
  <si>
    <t>S.S.D. Chirurgia Vascolare</t>
  </si>
  <si>
    <t xml:space="preserve">S.S.D. Consultori Narni  Amelia </t>
  </si>
  <si>
    <t>S.S.D. Consultori Spoleto - Valnerina</t>
  </si>
  <si>
    <t>S.S.D. Consultorio Foligno</t>
  </si>
  <si>
    <t>S.S.D. Consultorio Orvieto</t>
  </si>
  <si>
    <t>S.S.D. Consultorio Terni</t>
  </si>
  <si>
    <t>S.S.D. CSM Foligno</t>
  </si>
  <si>
    <t>S.S.D. CSM Narni Amelia</t>
  </si>
  <si>
    <t>S.S.D. CSM Orvieto</t>
  </si>
  <si>
    <t>S.S.D. CSM Spoleto Valnerina</t>
  </si>
  <si>
    <t>S.S.D. Emodinamica Foligno</t>
  </si>
  <si>
    <t>S.S.D. Endoscopia Digestiva Orvieto</t>
  </si>
  <si>
    <t>S.S.D. Endoscopia Digestiva Spoleto</t>
  </si>
  <si>
    <t>S.S.D. Epatologia Aziendale</t>
  </si>
  <si>
    <t>S.S.D. Epidemiologia e Analisi Biostatistica</t>
  </si>
  <si>
    <t>S.S.D. Gravi Cerebro Lesioni Acquisite Foligno</t>
  </si>
  <si>
    <t>S.S.D. Laboratorio Patologia Clinica Area Sud</t>
  </si>
  <si>
    <t xml:space="preserve">S.S.D. Medicina Valnerina </t>
  </si>
  <si>
    <t>S.S.D. Neurofisiopatologia</t>
  </si>
  <si>
    <t>S.S.D. Neuroradiologia</t>
  </si>
  <si>
    <t>S.S.D. PET-TAC e Medicina Nucleare</t>
  </si>
  <si>
    <t>S.S.D. Psicologia Dipendenze</t>
  </si>
  <si>
    <t>S.S.D. Psicologia Salute Mentale</t>
  </si>
  <si>
    <t>S.S.D. Radiologia Interventistica Vascolare</t>
  </si>
  <si>
    <t>S.S.D. Radiologia Terni - Narni - Amelia</t>
  </si>
  <si>
    <t>S.S.D. Radioterapia</t>
  </si>
  <si>
    <t>S.S.D. Riabilitazione Cardiologica Narni Amelia</t>
  </si>
  <si>
    <t>S.S.D. Riabilitazione Intensiva Cascia</t>
  </si>
  <si>
    <t>S.S.D. Riabilitazione Intensiva Domus Terni</t>
  </si>
  <si>
    <t>S.S.D. Riabilitazione Psichiatrica Area Nord</t>
  </si>
  <si>
    <t>S.S.D. Riabilitazione Psichiatrica Area Sud</t>
  </si>
  <si>
    <t>S.S.D. Riabilitazione Territoriale e Intensiva Orvieto</t>
  </si>
  <si>
    <t>S.S.D. Riabilitazione Territoriale Foligno</t>
  </si>
  <si>
    <t>S.S.D. Riabilitazione Territoriale Spoleto-Valnerina</t>
  </si>
  <si>
    <t>S.S.D. Riabilitazione Territoriale Terni - Narni - Amelia e Intensiva Amelia</t>
  </si>
  <si>
    <t>S.S.D. Screening Oncologici</t>
  </si>
  <si>
    <t>S.S.D. Ser.D Foligno</t>
  </si>
  <si>
    <t>S.S.D. Ser.D Narni Amelia</t>
  </si>
  <si>
    <t>S.S.D. Ser.D Orvieto</t>
  </si>
  <si>
    <t>S.S.D. Ser.D Terni</t>
  </si>
  <si>
    <t>S.S.D. Sistema Emergenza 118 e Territoriale Narni, Amelia, Terni e Punto Primo Soccorso Narni Amelia</t>
  </si>
  <si>
    <t>S.S.D. Sistema Informativo di Laboratorio</t>
  </si>
  <si>
    <t>S.S.D. SIT Aziendale</t>
  </si>
  <si>
    <t>S.S.D. Sorveglianza e Promozione della Salute</t>
  </si>
  <si>
    <t>S.S.D. SPDC Terni</t>
  </si>
  <si>
    <t>Servizio Infermieristico Tecnico Riabilitativo e Ostetrico</t>
  </si>
  <si>
    <t>Special. Chirurgia Territoriale Terni</t>
  </si>
  <si>
    <t>Ufficio di Piano</t>
  </si>
  <si>
    <t>Descrizione_Dipartimento</t>
  </si>
  <si>
    <t>Giornate 
Lavorative</t>
  </si>
  <si>
    <t>Numero
 Dipendenti</t>
  </si>
  <si>
    <t xml:space="preserve"> </t>
  </si>
  <si>
    <t>Giorni 
Presenza</t>
  </si>
  <si>
    <t>Giorni 
Assenza</t>
  </si>
  <si>
    <t>%
Presenza
Assoluta</t>
  </si>
  <si>
    <t>%
Assenza
Assoluta</t>
  </si>
  <si>
    <t>Direzione Amministrazione del Personale</t>
  </si>
  <si>
    <t>Tassi di Assenza III° Trimestre_2018  (Formato excel)</t>
  </si>
  <si>
    <t>Area Chirurgia</t>
  </si>
  <si>
    <t>Area Dipendenze Da Sostanze di Abuso</t>
  </si>
  <si>
    <t>Area Emergenza e Accettazione</t>
  </si>
  <si>
    <t>Area Materno Infantile</t>
  </si>
  <si>
    <t>Area Medica</t>
  </si>
  <si>
    <t>Area Riabilitazione</t>
  </si>
  <si>
    <t>Assistenza Farmaceutica</t>
  </si>
  <si>
    <t>Diagnostica per Immagini</t>
  </si>
  <si>
    <t>Dipartimento Prevenzione</t>
  </si>
  <si>
    <t>Direzione di Presidio</t>
  </si>
  <si>
    <t>Patologia Clinica</t>
  </si>
  <si>
    <t>Staff</t>
  </si>
  <si>
    <t>Territorio Foligno</t>
  </si>
  <si>
    <t>Territorio Narni Amelia</t>
  </si>
  <si>
    <t>Territorio Orvieto</t>
  </si>
  <si>
    <t>Territorio Spoleto</t>
  </si>
  <si>
    <t>Territorio Terni</t>
  </si>
  <si>
    <t>Totale UslUmbria2</t>
  </si>
  <si>
    <t>Area Salute Mentale</t>
  </si>
  <si>
    <t>Territorio Valnerina</t>
  </si>
  <si>
    <t xml:space="preserve">Tassi di Assenza IV° Trimestre_2018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</si>
</sst>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8"/>
      <color theme="1"/>
      <name val="Arial Narrow"/>
      <family val="2"/>
    </font>
    <font>
      <sz val="16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164" fontId="2" fillId="2" borderId="0" xfId="1" applyNumberFormat="1" applyFont="1" applyFill="1"/>
    <xf numFmtId="0" fontId="7" fillId="2" borderId="0" xfId="0" applyFont="1" applyFill="1"/>
    <xf numFmtId="0" fontId="2" fillId="2" borderId="0" xfId="0" applyFont="1" applyFill="1" applyAlignment="1"/>
    <xf numFmtId="0" fontId="8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164" fontId="6" fillId="2" borderId="0" xfId="1" applyNumberFormat="1" applyFont="1" applyFill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164" fontId="7" fillId="2" borderId="0" xfId="1" applyNumberFormat="1" applyFont="1" applyFill="1" applyAlignment="1">
      <alignment horizontal="center" vertical="center" wrapText="1"/>
    </xf>
    <xf numFmtId="43" fontId="6" fillId="2" borderId="0" xfId="1" applyFont="1" applyFill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Border="1"/>
    <xf numFmtId="164" fontId="2" fillId="2" borderId="1" xfId="1" applyNumberFormat="1" applyFont="1" applyFill="1" applyBorder="1"/>
    <xf numFmtId="164" fontId="7" fillId="2" borderId="1" xfId="1" applyNumberFormat="1" applyFont="1" applyFill="1" applyBorder="1"/>
    <xf numFmtId="164" fontId="7" fillId="2" borderId="0" xfId="1" applyNumberFormat="1" applyFont="1" applyFill="1"/>
    <xf numFmtId="4" fontId="7" fillId="2" borderId="1" xfId="0" applyNumberFormat="1" applyFont="1" applyFill="1" applyBorder="1"/>
    <xf numFmtId="4" fontId="7" fillId="2" borderId="0" xfId="0" applyNumberFormat="1" applyFont="1" applyFill="1"/>
    <xf numFmtId="164" fontId="3" fillId="2" borderId="0" xfId="1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64" fontId="3" fillId="2" borderId="4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/>
    <xf numFmtId="43" fontId="3" fillId="2" borderId="3" xfId="1" applyFont="1" applyFill="1" applyBorder="1" applyAlignment="1">
      <alignment horizontal="center" vertical="center" wrapText="1"/>
    </xf>
    <xf numFmtId="43" fontId="3" fillId="2" borderId="3" xfId="1" applyNumberFormat="1" applyFont="1" applyFill="1" applyBorder="1" applyAlignment="1">
      <alignment horizontal="center" vertical="center" wrapText="1"/>
    </xf>
    <xf numFmtId="43" fontId="2" fillId="2" borderId="1" xfId="1" applyNumberFormat="1" applyFont="1" applyFill="1" applyBorder="1"/>
    <xf numFmtId="43" fontId="2" fillId="2" borderId="0" xfId="1" applyFont="1" applyFill="1"/>
    <xf numFmtId="0" fontId="8" fillId="2" borderId="0" xfId="0" applyFont="1" applyFill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19051</xdr:rowOff>
    </xdr:from>
    <xdr:to>
      <xdr:col>2</xdr:col>
      <xdr:colOff>1885950</xdr:colOff>
      <xdr:row>1</xdr:row>
      <xdr:rowOff>533401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85726"/>
          <a:ext cx="17240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19051</xdr:rowOff>
    </xdr:from>
    <xdr:to>
      <xdr:col>2</xdr:col>
      <xdr:colOff>1885950</xdr:colOff>
      <xdr:row>1</xdr:row>
      <xdr:rowOff>533401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85726"/>
          <a:ext cx="17240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9"/>
  <sheetViews>
    <sheetView topLeftCell="B1" workbookViewId="0">
      <selection activeCell="C11" sqref="C11"/>
    </sheetView>
  </sheetViews>
  <sheetFormatPr defaultRowHeight="16.5" x14ac:dyDescent="0.3"/>
  <cols>
    <col min="1" max="1" width="39.42578125" style="1" hidden="1" customWidth="1"/>
    <col min="2" max="2" width="2.140625" style="1" customWidth="1"/>
    <col min="3" max="3" width="85.140625" style="1" bestFit="1" customWidth="1"/>
    <col min="4" max="4" width="0.42578125" style="1" customWidth="1"/>
    <col min="5" max="5" width="10.7109375" style="2" bestFit="1" customWidth="1"/>
    <col min="6" max="6" width="0.42578125" style="2" customWidth="1"/>
    <col min="7" max="7" width="11.140625" style="2" customWidth="1"/>
    <col min="8" max="8" width="0.42578125" style="2" customWidth="1"/>
    <col min="9" max="9" width="9.140625" style="2" bestFit="1" customWidth="1"/>
    <col min="10" max="10" width="0.42578125" style="2" customWidth="1"/>
    <col min="11" max="11" width="8.42578125" style="2" bestFit="1" customWidth="1"/>
    <col min="12" max="12" width="0.42578125" style="2" customWidth="1"/>
    <col min="13" max="13" width="9.140625" style="2" bestFit="1" customWidth="1"/>
    <col min="14" max="14" width="0.42578125" style="2" customWidth="1"/>
    <col min="15" max="15" width="8.42578125" style="2" bestFit="1" customWidth="1"/>
    <col min="16" max="16" width="16.42578125" style="2" hidden="1" customWidth="1"/>
    <col min="17" max="17" width="0.42578125" style="2" customWidth="1"/>
    <col min="18" max="18" width="9.140625" style="3" bestFit="1" customWidth="1"/>
    <col min="19" max="19" width="11" style="3" hidden="1" customWidth="1"/>
    <col min="20" max="20" width="0.42578125" style="2" customWidth="1"/>
    <col min="21" max="21" width="9.140625" style="3" bestFit="1" customWidth="1"/>
    <col min="22" max="22" width="0.42578125" style="2" customWidth="1"/>
    <col min="23" max="16384" width="9.140625" style="1"/>
  </cols>
  <sheetData>
    <row r="1" spans="1:22" ht="5.25" customHeight="1" x14ac:dyDescent="0.3"/>
    <row r="2" spans="1:22" ht="45" customHeight="1" x14ac:dyDescent="0.35">
      <c r="A2" s="4" t="s">
        <v>202</v>
      </c>
      <c r="B2" s="4"/>
      <c r="C2" s="32" t="s">
        <v>208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5"/>
    </row>
    <row r="3" spans="1:22" ht="15.75" customHeight="1" x14ac:dyDescent="0.3">
      <c r="C3" s="1" t="s">
        <v>207</v>
      </c>
    </row>
    <row r="4" spans="1:22" s="6" customFormat="1" ht="49.5" customHeight="1" x14ac:dyDescent="0.25">
      <c r="A4" s="6" t="s">
        <v>199</v>
      </c>
      <c r="E4" s="7" t="s">
        <v>201</v>
      </c>
      <c r="F4" s="7"/>
      <c r="G4" s="7" t="s">
        <v>200</v>
      </c>
      <c r="H4" s="7"/>
      <c r="I4" s="7" t="s">
        <v>203</v>
      </c>
      <c r="J4" s="7"/>
      <c r="K4" s="7" t="s">
        <v>204</v>
      </c>
      <c r="L4" s="7"/>
      <c r="M4" s="7" t="s">
        <v>205</v>
      </c>
      <c r="N4" s="7"/>
      <c r="O4" s="7" t="s">
        <v>206</v>
      </c>
      <c r="P4" s="7" t="e">
        <f>#REF!</f>
        <v>#REF!</v>
      </c>
      <c r="Q4" s="7"/>
      <c r="R4" s="8" t="e">
        <f>#REF!</f>
        <v>#REF!</v>
      </c>
      <c r="S4" s="8" t="e">
        <f>#REF!</f>
        <v>#REF!</v>
      </c>
      <c r="T4" s="7"/>
      <c r="U4" s="8" t="e">
        <f>#REF!</f>
        <v>#REF!</v>
      </c>
      <c r="V4" s="7"/>
    </row>
    <row r="5" spans="1:22" s="6" customFormat="1" ht="21" thickBot="1" x14ac:dyDescent="0.35">
      <c r="C5" s="25" t="s">
        <v>5</v>
      </c>
      <c r="D5" s="9"/>
      <c r="E5" s="10" t="e">
        <f>SUM(E7:E17)</f>
        <v>#REF!</v>
      </c>
      <c r="F5" s="11"/>
      <c r="G5" s="10" t="e">
        <f t="shared" ref="G5:K5" si="0">SUM(G7:G17)</f>
        <v>#REF!</v>
      </c>
      <c r="H5" s="11"/>
      <c r="I5" s="10" t="e">
        <f t="shared" si="0"/>
        <v>#REF!</v>
      </c>
      <c r="J5" s="11"/>
      <c r="K5" s="10" t="e">
        <f t="shared" si="0"/>
        <v>#REF!</v>
      </c>
      <c r="L5" s="11"/>
      <c r="M5" s="13" t="e">
        <f>I5/G5*100</f>
        <v>#REF!</v>
      </c>
      <c r="N5" s="12"/>
      <c r="O5" s="13" t="e">
        <f>K5/G5*100</f>
        <v>#REF!</v>
      </c>
      <c r="P5" s="12" t="e">
        <f>SUM(P7:P17)</f>
        <v>#REF!</v>
      </c>
      <c r="Q5" s="12"/>
      <c r="R5" s="13" t="e">
        <f>P5/G5*100</f>
        <v>#REF!</v>
      </c>
      <c r="S5" s="14" t="e">
        <f t="shared" ref="S5" si="1">SUM(S7:S17)</f>
        <v>#REF!</v>
      </c>
      <c r="T5" s="12"/>
      <c r="U5" s="13" t="e">
        <f>S5/G5*100</f>
        <v>#REF!</v>
      </c>
      <c r="V5" s="11"/>
    </row>
    <row r="6" spans="1:22" s="6" customFormat="1" ht="3" customHeight="1" thickTop="1" x14ac:dyDescent="0.3">
      <c r="C6" s="9"/>
      <c r="D6" s="9"/>
      <c r="E6" s="11"/>
      <c r="F6" s="11"/>
      <c r="G6" s="11"/>
      <c r="H6" s="11"/>
      <c r="I6" s="11"/>
      <c r="J6" s="11"/>
      <c r="K6" s="11"/>
      <c r="L6" s="11"/>
      <c r="M6" s="12"/>
      <c r="N6" s="12"/>
      <c r="O6" s="12"/>
      <c r="P6" s="12"/>
      <c r="Q6" s="12"/>
      <c r="R6" s="15"/>
      <c r="S6" s="14"/>
      <c r="T6" s="12"/>
      <c r="U6" s="15"/>
      <c r="V6" s="11"/>
    </row>
    <row r="7" spans="1:22" x14ac:dyDescent="0.3">
      <c r="A7" s="1" t="e">
        <f>#REF!</f>
        <v>#REF!</v>
      </c>
      <c r="C7" s="16" t="e">
        <f>#REF!</f>
        <v>#REF!</v>
      </c>
      <c r="D7" s="17"/>
      <c r="E7" s="18" t="e">
        <f>#REF!</f>
        <v>#REF!</v>
      </c>
      <c r="G7" s="18" t="e">
        <f>#REF!</f>
        <v>#REF!</v>
      </c>
      <c r="I7" s="18" t="e">
        <f>#REF!</f>
        <v>#REF!</v>
      </c>
      <c r="K7" s="18" t="e">
        <f>#REF!</f>
        <v>#REF!</v>
      </c>
      <c r="M7" s="19" t="e">
        <f>#REF!</f>
        <v>#REF!</v>
      </c>
      <c r="N7" s="20"/>
      <c r="O7" s="19" t="e">
        <f>#REF!</f>
        <v>#REF!</v>
      </c>
      <c r="P7" s="20" t="e">
        <f>#REF!</f>
        <v>#REF!</v>
      </c>
      <c r="Q7" s="20"/>
      <c r="R7" s="21" t="e">
        <f>#REF!</f>
        <v>#REF!</v>
      </c>
      <c r="S7" s="22" t="e">
        <f>#REF!</f>
        <v>#REF!</v>
      </c>
      <c r="T7" s="20"/>
      <c r="U7" s="21" t="e">
        <f>#REF!</f>
        <v>#REF!</v>
      </c>
    </row>
    <row r="8" spans="1:22" ht="2.25" customHeight="1" x14ac:dyDescent="0.3">
      <c r="M8" s="20"/>
      <c r="N8" s="20"/>
      <c r="O8" s="20"/>
      <c r="P8" s="20"/>
      <c r="Q8" s="20"/>
      <c r="R8" s="22"/>
      <c r="S8" s="22"/>
      <c r="T8" s="20"/>
      <c r="U8" s="22"/>
    </row>
    <row r="9" spans="1:22" x14ac:dyDescent="0.3">
      <c r="A9" s="1" t="e">
        <f>#REF!</f>
        <v>#REF!</v>
      </c>
      <c r="C9" s="16" t="e">
        <f>#REF!</f>
        <v>#REF!</v>
      </c>
      <c r="D9" s="17"/>
      <c r="E9" s="18" t="e">
        <f>#REF!</f>
        <v>#REF!</v>
      </c>
      <c r="G9" s="18" t="e">
        <f>#REF!</f>
        <v>#REF!</v>
      </c>
      <c r="I9" s="18" t="e">
        <f>#REF!</f>
        <v>#REF!</v>
      </c>
      <c r="K9" s="18" t="e">
        <f>#REF!</f>
        <v>#REF!</v>
      </c>
      <c r="M9" s="19" t="e">
        <f>#REF!</f>
        <v>#REF!</v>
      </c>
      <c r="N9" s="20"/>
      <c r="O9" s="19" t="e">
        <f>#REF!</f>
        <v>#REF!</v>
      </c>
      <c r="P9" s="20" t="e">
        <f>#REF!</f>
        <v>#REF!</v>
      </c>
      <c r="Q9" s="20"/>
      <c r="R9" s="21" t="e">
        <f>#REF!</f>
        <v>#REF!</v>
      </c>
      <c r="S9" s="22" t="e">
        <f>#REF!</f>
        <v>#REF!</v>
      </c>
      <c r="T9" s="20"/>
      <c r="U9" s="21" t="e">
        <f>#REF!</f>
        <v>#REF!</v>
      </c>
    </row>
    <row r="10" spans="1:22" ht="2.25" customHeight="1" x14ac:dyDescent="0.3">
      <c r="M10" s="20"/>
      <c r="N10" s="20"/>
      <c r="O10" s="20"/>
      <c r="P10" s="20"/>
      <c r="Q10" s="20"/>
      <c r="R10" s="22"/>
      <c r="S10" s="22"/>
      <c r="T10" s="20"/>
      <c r="U10" s="22"/>
    </row>
    <row r="11" spans="1:22" x14ac:dyDescent="0.3">
      <c r="A11" s="1" t="e">
        <f>#REF!</f>
        <v>#REF!</v>
      </c>
      <c r="C11" s="16" t="e">
        <f>#REF!</f>
        <v>#REF!</v>
      </c>
      <c r="D11" s="17"/>
      <c r="E11" s="18" t="e">
        <f>#REF!</f>
        <v>#REF!</v>
      </c>
      <c r="G11" s="18" t="e">
        <f>#REF!</f>
        <v>#REF!</v>
      </c>
      <c r="I11" s="18" t="e">
        <f>#REF!</f>
        <v>#REF!</v>
      </c>
      <c r="K11" s="18" t="e">
        <f>#REF!</f>
        <v>#REF!</v>
      </c>
      <c r="M11" s="19" t="e">
        <f>#REF!</f>
        <v>#REF!</v>
      </c>
      <c r="N11" s="20"/>
      <c r="O11" s="19" t="e">
        <f>#REF!</f>
        <v>#REF!</v>
      </c>
      <c r="P11" s="20" t="e">
        <f>#REF!</f>
        <v>#REF!</v>
      </c>
      <c r="Q11" s="20"/>
      <c r="R11" s="21" t="e">
        <f>#REF!</f>
        <v>#REF!</v>
      </c>
      <c r="S11" s="22" t="e">
        <f>#REF!</f>
        <v>#REF!</v>
      </c>
      <c r="T11" s="20"/>
      <c r="U11" s="21" t="e">
        <f>#REF!</f>
        <v>#REF!</v>
      </c>
    </row>
    <row r="12" spans="1:22" ht="2.25" customHeight="1" x14ac:dyDescent="0.3">
      <c r="M12" s="20"/>
      <c r="N12" s="20"/>
      <c r="O12" s="20"/>
      <c r="P12" s="20"/>
      <c r="Q12" s="20"/>
      <c r="R12" s="22"/>
      <c r="S12" s="22"/>
      <c r="T12" s="20"/>
      <c r="U12" s="22"/>
    </row>
    <row r="13" spans="1:22" x14ac:dyDescent="0.3">
      <c r="A13" s="1" t="e">
        <f>#REF!</f>
        <v>#REF!</v>
      </c>
      <c r="C13" s="16" t="e">
        <f>#REF!</f>
        <v>#REF!</v>
      </c>
      <c r="D13" s="17"/>
      <c r="E13" s="18" t="e">
        <f>#REF!</f>
        <v>#REF!</v>
      </c>
      <c r="G13" s="18" t="e">
        <f>#REF!</f>
        <v>#REF!</v>
      </c>
      <c r="I13" s="18" t="e">
        <f>#REF!</f>
        <v>#REF!</v>
      </c>
      <c r="K13" s="18" t="e">
        <f>#REF!</f>
        <v>#REF!</v>
      </c>
      <c r="M13" s="19" t="e">
        <f>#REF!</f>
        <v>#REF!</v>
      </c>
      <c r="N13" s="20"/>
      <c r="O13" s="19" t="e">
        <f>#REF!</f>
        <v>#REF!</v>
      </c>
      <c r="P13" s="20" t="e">
        <f>#REF!</f>
        <v>#REF!</v>
      </c>
      <c r="Q13" s="20"/>
      <c r="R13" s="21" t="e">
        <f>#REF!</f>
        <v>#REF!</v>
      </c>
      <c r="S13" s="22" t="e">
        <f>#REF!</f>
        <v>#REF!</v>
      </c>
      <c r="T13" s="20"/>
      <c r="U13" s="21" t="e">
        <f>#REF!</f>
        <v>#REF!</v>
      </c>
    </row>
    <row r="14" spans="1:22" ht="2.25" customHeight="1" x14ac:dyDescent="0.3">
      <c r="M14" s="20"/>
      <c r="N14" s="20"/>
      <c r="O14" s="20"/>
      <c r="P14" s="20"/>
      <c r="Q14" s="20"/>
      <c r="R14" s="22"/>
      <c r="S14" s="22"/>
      <c r="T14" s="20"/>
      <c r="U14" s="22"/>
    </row>
    <row r="15" spans="1:22" x14ac:dyDescent="0.3">
      <c r="A15" s="1" t="e">
        <f>#REF!</f>
        <v>#REF!</v>
      </c>
      <c r="C15" s="16" t="e">
        <f>#REF!</f>
        <v>#REF!</v>
      </c>
      <c r="D15" s="17"/>
      <c r="E15" s="18" t="e">
        <f>#REF!</f>
        <v>#REF!</v>
      </c>
      <c r="G15" s="18" t="e">
        <f>#REF!</f>
        <v>#REF!</v>
      </c>
      <c r="I15" s="18" t="e">
        <f>#REF!</f>
        <v>#REF!</v>
      </c>
      <c r="K15" s="18" t="e">
        <f>#REF!</f>
        <v>#REF!</v>
      </c>
      <c r="M15" s="19" t="e">
        <f>#REF!</f>
        <v>#REF!</v>
      </c>
      <c r="N15" s="20"/>
      <c r="O15" s="19" t="e">
        <f>#REF!</f>
        <v>#REF!</v>
      </c>
      <c r="P15" s="20" t="e">
        <f>#REF!</f>
        <v>#REF!</v>
      </c>
      <c r="Q15" s="20"/>
      <c r="R15" s="21" t="e">
        <f>#REF!</f>
        <v>#REF!</v>
      </c>
      <c r="S15" s="22" t="e">
        <f>#REF!</f>
        <v>#REF!</v>
      </c>
      <c r="T15" s="20"/>
      <c r="U15" s="21" t="e">
        <f>#REF!</f>
        <v>#REF!</v>
      </c>
    </row>
    <row r="16" spans="1:22" ht="2.25" customHeight="1" x14ac:dyDescent="0.3">
      <c r="M16" s="20"/>
      <c r="N16" s="20"/>
      <c r="O16" s="20"/>
      <c r="P16" s="20"/>
      <c r="Q16" s="20"/>
      <c r="R16" s="22"/>
      <c r="S16" s="22"/>
      <c r="T16" s="20"/>
      <c r="U16" s="22"/>
    </row>
    <row r="17" spans="1:22" x14ac:dyDescent="0.3">
      <c r="A17" s="1" t="e">
        <f>#REF!</f>
        <v>#REF!</v>
      </c>
      <c r="C17" s="16" t="e">
        <f>#REF!</f>
        <v>#REF!</v>
      </c>
      <c r="D17" s="17"/>
      <c r="E17" s="18" t="e">
        <f>#REF!</f>
        <v>#REF!</v>
      </c>
      <c r="G17" s="18" t="e">
        <f>#REF!</f>
        <v>#REF!</v>
      </c>
      <c r="I17" s="18" t="e">
        <f>#REF!</f>
        <v>#REF!</v>
      </c>
      <c r="K17" s="18" t="e">
        <f>#REF!</f>
        <v>#REF!</v>
      </c>
      <c r="M17" s="19" t="e">
        <f>#REF!</f>
        <v>#REF!</v>
      </c>
      <c r="N17" s="20"/>
      <c r="O17" s="19" t="e">
        <f>#REF!</f>
        <v>#REF!</v>
      </c>
      <c r="P17" s="20" t="e">
        <f>#REF!</f>
        <v>#REF!</v>
      </c>
      <c r="Q17" s="20"/>
      <c r="R17" s="21" t="e">
        <f>#REF!</f>
        <v>#REF!</v>
      </c>
      <c r="S17" s="22" t="e">
        <f>#REF!</f>
        <v>#REF!</v>
      </c>
      <c r="T17" s="20"/>
      <c r="U17" s="21" t="e">
        <f>#REF!</f>
        <v>#REF!</v>
      </c>
    </row>
    <row r="18" spans="1:22" ht="6.75" customHeight="1" x14ac:dyDescent="0.3">
      <c r="R18" s="22"/>
      <c r="S18" s="22"/>
      <c r="U18" s="22"/>
    </row>
    <row r="19" spans="1:22" s="6" customFormat="1" ht="21" thickBot="1" x14ac:dyDescent="0.35">
      <c r="C19" s="25" t="s">
        <v>209</v>
      </c>
      <c r="D19" s="9"/>
      <c r="E19" s="10" t="e">
        <f>SUM(E21:F65)</f>
        <v>#REF!</v>
      </c>
      <c r="F19" s="11"/>
      <c r="G19" s="10" t="e">
        <f>SUM(G21:H65)</f>
        <v>#REF!</v>
      </c>
      <c r="H19" s="11"/>
      <c r="I19" s="10" t="e">
        <f>SUM(I21:J65)</f>
        <v>#REF!</v>
      </c>
      <c r="J19" s="11"/>
      <c r="K19" s="10" t="e">
        <f>SUM(K21:L65)</f>
        <v>#REF!</v>
      </c>
      <c r="L19" s="11"/>
      <c r="M19" s="13" t="e">
        <f>I19/G19*100</f>
        <v>#REF!</v>
      </c>
      <c r="N19" s="12"/>
      <c r="O19" s="13" t="e">
        <f>K19/G19*100</f>
        <v>#REF!</v>
      </c>
      <c r="P19" s="10" t="e">
        <f>SUM(P21:Q65)</f>
        <v>#REF!</v>
      </c>
      <c r="Q19" s="12"/>
      <c r="R19" s="13" t="e">
        <f>P19/G19*100</f>
        <v>#REF!</v>
      </c>
      <c r="S19" s="10" t="e">
        <f>SUM(S21:T65)</f>
        <v>#REF!</v>
      </c>
      <c r="T19" s="12"/>
      <c r="U19" s="13" t="e">
        <f>S19/G19*100</f>
        <v>#REF!</v>
      </c>
      <c r="V19" s="11"/>
    </row>
    <row r="20" spans="1:22" s="6" customFormat="1" ht="3.75" customHeight="1" thickTop="1" x14ac:dyDescent="0.3">
      <c r="C20" s="9"/>
      <c r="D20" s="9"/>
      <c r="E20" s="23"/>
      <c r="F20" s="11"/>
      <c r="G20" s="23"/>
      <c r="H20" s="11"/>
      <c r="I20" s="23"/>
      <c r="J20" s="11"/>
      <c r="K20" s="23"/>
      <c r="L20" s="11"/>
      <c r="M20" s="24"/>
      <c r="N20" s="12"/>
      <c r="O20" s="24"/>
      <c r="P20" s="23"/>
      <c r="Q20" s="12"/>
      <c r="R20" s="24"/>
      <c r="S20" s="23"/>
      <c r="T20" s="12"/>
      <c r="U20" s="24"/>
      <c r="V20" s="11"/>
    </row>
    <row r="21" spans="1:22" x14ac:dyDescent="0.3">
      <c r="A21" s="1" t="e">
        <f>#REF!</f>
        <v>#REF!</v>
      </c>
      <c r="C21" s="16" t="e">
        <f>#REF!</f>
        <v>#REF!</v>
      </c>
      <c r="D21" s="17"/>
      <c r="E21" s="18" t="e">
        <f>#REF!</f>
        <v>#REF!</v>
      </c>
      <c r="G21" s="18" t="e">
        <f>#REF!</f>
        <v>#REF!</v>
      </c>
      <c r="I21" s="18" t="e">
        <f>#REF!</f>
        <v>#REF!</v>
      </c>
      <c r="K21" s="18" t="e">
        <f>#REF!</f>
        <v>#REF!</v>
      </c>
      <c r="M21" s="19" t="e">
        <f>#REF!</f>
        <v>#REF!</v>
      </c>
      <c r="N21" s="20"/>
      <c r="O21" s="19" t="e">
        <f>#REF!</f>
        <v>#REF!</v>
      </c>
      <c r="P21" s="20" t="e">
        <f>#REF!</f>
        <v>#REF!</v>
      </c>
      <c r="Q21" s="20"/>
      <c r="R21" s="21" t="e">
        <f>#REF!</f>
        <v>#REF!</v>
      </c>
      <c r="S21" s="22" t="e">
        <f>#REF!</f>
        <v>#REF!</v>
      </c>
      <c r="T21" s="20"/>
      <c r="U21" s="21" t="e">
        <f>#REF!</f>
        <v>#REF!</v>
      </c>
    </row>
    <row r="22" spans="1:22" ht="2.25" customHeight="1" x14ac:dyDescent="0.3">
      <c r="M22" s="20"/>
      <c r="N22" s="20"/>
      <c r="O22" s="20"/>
      <c r="P22" s="20"/>
      <c r="Q22" s="20"/>
      <c r="R22" s="22"/>
      <c r="S22" s="22"/>
      <c r="T22" s="20"/>
      <c r="U22" s="22"/>
    </row>
    <row r="23" spans="1:22" x14ac:dyDescent="0.3">
      <c r="A23" s="1" t="e">
        <f>#REF!</f>
        <v>#REF!</v>
      </c>
      <c r="C23" s="16" t="e">
        <f>#REF!</f>
        <v>#REF!</v>
      </c>
      <c r="D23" s="17"/>
      <c r="E23" s="18" t="e">
        <f>#REF!</f>
        <v>#REF!</v>
      </c>
      <c r="G23" s="18" t="e">
        <f>#REF!</f>
        <v>#REF!</v>
      </c>
      <c r="I23" s="18" t="e">
        <f>#REF!</f>
        <v>#REF!</v>
      </c>
      <c r="K23" s="18" t="e">
        <f>#REF!</f>
        <v>#REF!</v>
      </c>
      <c r="M23" s="19" t="e">
        <f>#REF!</f>
        <v>#REF!</v>
      </c>
      <c r="N23" s="20"/>
      <c r="O23" s="19" t="e">
        <f>#REF!</f>
        <v>#REF!</v>
      </c>
      <c r="P23" s="20" t="e">
        <f>#REF!</f>
        <v>#REF!</v>
      </c>
      <c r="Q23" s="20"/>
      <c r="R23" s="21" t="e">
        <f>#REF!</f>
        <v>#REF!</v>
      </c>
      <c r="S23" s="22" t="e">
        <f>#REF!</f>
        <v>#REF!</v>
      </c>
      <c r="T23" s="20"/>
      <c r="U23" s="21" t="e">
        <f>#REF!</f>
        <v>#REF!</v>
      </c>
    </row>
    <row r="24" spans="1:22" ht="2.25" customHeight="1" x14ac:dyDescent="0.3">
      <c r="M24" s="20"/>
      <c r="N24" s="20"/>
      <c r="O24" s="20"/>
      <c r="P24" s="20"/>
      <c r="Q24" s="20"/>
      <c r="R24" s="22"/>
      <c r="S24" s="22"/>
      <c r="T24" s="20"/>
      <c r="U24" s="22"/>
    </row>
    <row r="25" spans="1:22" x14ac:dyDescent="0.3">
      <c r="A25" s="1" t="e">
        <f>#REF!</f>
        <v>#REF!</v>
      </c>
      <c r="C25" s="16" t="e">
        <f>#REF!</f>
        <v>#REF!</v>
      </c>
      <c r="D25" s="17"/>
      <c r="E25" s="18" t="e">
        <f>#REF!</f>
        <v>#REF!</v>
      </c>
      <c r="G25" s="18" t="e">
        <f>#REF!</f>
        <v>#REF!</v>
      </c>
      <c r="I25" s="18" t="e">
        <f>#REF!</f>
        <v>#REF!</v>
      </c>
      <c r="K25" s="18" t="e">
        <f>#REF!</f>
        <v>#REF!</v>
      </c>
      <c r="M25" s="19" t="e">
        <f>#REF!</f>
        <v>#REF!</v>
      </c>
      <c r="N25" s="20"/>
      <c r="O25" s="19" t="e">
        <f>#REF!</f>
        <v>#REF!</v>
      </c>
      <c r="P25" s="20" t="e">
        <f>#REF!</f>
        <v>#REF!</v>
      </c>
      <c r="Q25" s="20"/>
      <c r="R25" s="21" t="e">
        <f>#REF!</f>
        <v>#REF!</v>
      </c>
      <c r="S25" s="22" t="e">
        <f>#REF!</f>
        <v>#REF!</v>
      </c>
      <c r="T25" s="20"/>
      <c r="U25" s="21" t="e">
        <f>#REF!</f>
        <v>#REF!</v>
      </c>
    </row>
    <row r="26" spans="1:22" ht="2.25" customHeight="1" x14ac:dyDescent="0.3">
      <c r="M26" s="20"/>
      <c r="N26" s="20"/>
      <c r="O26" s="20"/>
      <c r="P26" s="20"/>
      <c r="Q26" s="20"/>
      <c r="R26" s="22"/>
      <c r="S26" s="22"/>
      <c r="T26" s="20"/>
      <c r="U26" s="22"/>
    </row>
    <row r="27" spans="1:22" x14ac:dyDescent="0.3">
      <c r="A27" s="1" t="e">
        <f>#REF!</f>
        <v>#REF!</v>
      </c>
      <c r="C27" s="16" t="e">
        <f>#REF!</f>
        <v>#REF!</v>
      </c>
      <c r="D27" s="17"/>
      <c r="E27" s="18" t="e">
        <f>#REF!</f>
        <v>#REF!</v>
      </c>
      <c r="G27" s="18" t="e">
        <f>#REF!</f>
        <v>#REF!</v>
      </c>
      <c r="I27" s="18" t="e">
        <f>#REF!</f>
        <v>#REF!</v>
      </c>
      <c r="K27" s="18" t="e">
        <f>#REF!</f>
        <v>#REF!</v>
      </c>
      <c r="M27" s="19" t="e">
        <f>#REF!</f>
        <v>#REF!</v>
      </c>
      <c r="N27" s="20"/>
      <c r="O27" s="19" t="e">
        <f>#REF!</f>
        <v>#REF!</v>
      </c>
      <c r="P27" s="20" t="e">
        <f>#REF!</f>
        <v>#REF!</v>
      </c>
      <c r="Q27" s="20"/>
      <c r="R27" s="21" t="e">
        <f>#REF!</f>
        <v>#REF!</v>
      </c>
      <c r="S27" s="22" t="e">
        <f>#REF!</f>
        <v>#REF!</v>
      </c>
      <c r="T27" s="20"/>
      <c r="U27" s="21" t="e">
        <f>#REF!</f>
        <v>#REF!</v>
      </c>
    </row>
    <row r="28" spans="1:22" ht="2.25" customHeight="1" x14ac:dyDescent="0.3">
      <c r="M28" s="20"/>
      <c r="N28" s="20"/>
      <c r="O28" s="20"/>
      <c r="P28" s="20"/>
      <c r="Q28" s="20"/>
      <c r="R28" s="22"/>
      <c r="S28" s="22"/>
      <c r="T28" s="20"/>
      <c r="U28" s="22"/>
    </row>
    <row r="29" spans="1:22" x14ac:dyDescent="0.3">
      <c r="A29" s="1" t="e">
        <f>#REF!</f>
        <v>#REF!</v>
      </c>
      <c r="C29" s="16" t="e">
        <f>#REF!</f>
        <v>#REF!</v>
      </c>
      <c r="D29" s="17"/>
      <c r="E29" s="18" t="e">
        <f>#REF!</f>
        <v>#REF!</v>
      </c>
      <c r="G29" s="18" t="e">
        <f>#REF!</f>
        <v>#REF!</v>
      </c>
      <c r="I29" s="18" t="e">
        <f>#REF!</f>
        <v>#REF!</v>
      </c>
      <c r="K29" s="18" t="e">
        <f>#REF!</f>
        <v>#REF!</v>
      </c>
      <c r="M29" s="19" t="e">
        <f>#REF!</f>
        <v>#REF!</v>
      </c>
      <c r="N29" s="20"/>
      <c r="O29" s="19" t="e">
        <f>#REF!</f>
        <v>#REF!</v>
      </c>
      <c r="P29" s="20" t="e">
        <f>#REF!</f>
        <v>#REF!</v>
      </c>
      <c r="Q29" s="20"/>
      <c r="R29" s="21" t="e">
        <f>#REF!</f>
        <v>#REF!</v>
      </c>
      <c r="S29" s="22" t="e">
        <f>#REF!</f>
        <v>#REF!</v>
      </c>
      <c r="T29" s="20"/>
      <c r="U29" s="21" t="e">
        <f>#REF!</f>
        <v>#REF!</v>
      </c>
    </row>
    <row r="30" spans="1:22" ht="2.25" customHeight="1" x14ac:dyDescent="0.3">
      <c r="M30" s="20"/>
      <c r="N30" s="20"/>
      <c r="O30" s="20"/>
      <c r="P30" s="20"/>
      <c r="Q30" s="20"/>
      <c r="R30" s="22"/>
      <c r="S30" s="22"/>
      <c r="T30" s="20"/>
      <c r="U30" s="22"/>
    </row>
    <row r="31" spans="1:22" x14ac:dyDescent="0.3">
      <c r="A31" s="1" t="e">
        <f>#REF!</f>
        <v>#REF!</v>
      </c>
      <c r="C31" s="16" t="e">
        <f>#REF!</f>
        <v>#REF!</v>
      </c>
      <c r="D31" s="17"/>
      <c r="E31" s="18" t="e">
        <f>#REF!</f>
        <v>#REF!</v>
      </c>
      <c r="G31" s="18" t="e">
        <f>#REF!</f>
        <v>#REF!</v>
      </c>
      <c r="I31" s="18" t="e">
        <f>#REF!</f>
        <v>#REF!</v>
      </c>
      <c r="K31" s="18" t="e">
        <f>#REF!</f>
        <v>#REF!</v>
      </c>
      <c r="M31" s="19" t="e">
        <f>#REF!</f>
        <v>#REF!</v>
      </c>
      <c r="N31" s="20"/>
      <c r="O31" s="19" t="e">
        <f>#REF!</f>
        <v>#REF!</v>
      </c>
      <c r="P31" s="20" t="e">
        <f>#REF!</f>
        <v>#REF!</v>
      </c>
      <c r="Q31" s="20"/>
      <c r="R31" s="21" t="e">
        <f>#REF!</f>
        <v>#REF!</v>
      </c>
      <c r="S31" s="22" t="e">
        <f>#REF!</f>
        <v>#REF!</v>
      </c>
      <c r="T31" s="20"/>
      <c r="U31" s="21" t="e">
        <f>#REF!</f>
        <v>#REF!</v>
      </c>
    </row>
    <row r="32" spans="1:22" ht="2.25" customHeight="1" x14ac:dyDescent="0.3">
      <c r="M32" s="20"/>
      <c r="N32" s="20"/>
      <c r="O32" s="20"/>
      <c r="P32" s="20"/>
      <c r="Q32" s="20"/>
      <c r="R32" s="22"/>
      <c r="S32" s="22"/>
      <c r="T32" s="20"/>
      <c r="U32" s="22"/>
    </row>
    <row r="33" spans="1:21" x14ac:dyDescent="0.3">
      <c r="A33" s="1" t="e">
        <f>#REF!</f>
        <v>#REF!</v>
      </c>
      <c r="C33" s="16" t="e">
        <f>#REF!</f>
        <v>#REF!</v>
      </c>
      <c r="D33" s="17"/>
      <c r="E33" s="18" t="e">
        <f>#REF!</f>
        <v>#REF!</v>
      </c>
      <c r="G33" s="18" t="e">
        <f>#REF!</f>
        <v>#REF!</v>
      </c>
      <c r="I33" s="18" t="e">
        <f>#REF!</f>
        <v>#REF!</v>
      </c>
      <c r="K33" s="18" t="e">
        <f>#REF!</f>
        <v>#REF!</v>
      </c>
      <c r="M33" s="19" t="e">
        <f>#REF!</f>
        <v>#REF!</v>
      </c>
      <c r="N33" s="20"/>
      <c r="O33" s="19" t="e">
        <f>#REF!</f>
        <v>#REF!</v>
      </c>
      <c r="P33" s="20" t="e">
        <f>#REF!</f>
        <v>#REF!</v>
      </c>
      <c r="Q33" s="20"/>
      <c r="R33" s="21" t="e">
        <f>#REF!</f>
        <v>#REF!</v>
      </c>
      <c r="S33" s="22" t="e">
        <f>#REF!</f>
        <v>#REF!</v>
      </c>
      <c r="T33" s="20"/>
      <c r="U33" s="21" t="e">
        <f>#REF!</f>
        <v>#REF!</v>
      </c>
    </row>
    <row r="34" spans="1:21" ht="2.25" customHeight="1" x14ac:dyDescent="0.3">
      <c r="M34" s="20"/>
      <c r="N34" s="20"/>
      <c r="O34" s="20"/>
      <c r="P34" s="20"/>
      <c r="Q34" s="20"/>
      <c r="R34" s="22"/>
      <c r="S34" s="22"/>
      <c r="T34" s="20"/>
      <c r="U34" s="22"/>
    </row>
    <row r="35" spans="1:21" x14ac:dyDescent="0.3">
      <c r="A35" s="1" t="e">
        <f>#REF!</f>
        <v>#REF!</v>
      </c>
      <c r="C35" s="16" t="e">
        <f>#REF!</f>
        <v>#REF!</v>
      </c>
      <c r="D35" s="17"/>
      <c r="E35" s="18" t="e">
        <f>#REF!</f>
        <v>#REF!</v>
      </c>
      <c r="G35" s="18" t="e">
        <f>#REF!</f>
        <v>#REF!</v>
      </c>
      <c r="I35" s="18" t="e">
        <f>#REF!</f>
        <v>#REF!</v>
      </c>
      <c r="K35" s="18" t="e">
        <f>#REF!</f>
        <v>#REF!</v>
      </c>
      <c r="M35" s="19" t="e">
        <f>#REF!</f>
        <v>#REF!</v>
      </c>
      <c r="N35" s="20"/>
      <c r="O35" s="19" t="e">
        <f>#REF!</f>
        <v>#REF!</v>
      </c>
      <c r="P35" s="20" t="e">
        <f>#REF!</f>
        <v>#REF!</v>
      </c>
      <c r="Q35" s="20"/>
      <c r="R35" s="21" t="e">
        <f>#REF!</f>
        <v>#REF!</v>
      </c>
      <c r="S35" s="22" t="e">
        <f>#REF!</f>
        <v>#REF!</v>
      </c>
      <c r="T35" s="20"/>
      <c r="U35" s="21" t="e">
        <f>#REF!</f>
        <v>#REF!</v>
      </c>
    </row>
    <row r="36" spans="1:21" ht="2.25" customHeight="1" x14ac:dyDescent="0.3">
      <c r="M36" s="20"/>
      <c r="N36" s="20"/>
      <c r="O36" s="20"/>
      <c r="P36" s="20"/>
      <c r="Q36" s="20"/>
      <c r="R36" s="22"/>
      <c r="S36" s="22"/>
      <c r="T36" s="20"/>
      <c r="U36" s="22"/>
    </row>
    <row r="37" spans="1:21" x14ac:dyDescent="0.3">
      <c r="A37" s="1" t="e">
        <f>#REF!</f>
        <v>#REF!</v>
      </c>
      <c r="C37" s="16" t="e">
        <f>#REF!</f>
        <v>#REF!</v>
      </c>
      <c r="D37" s="17"/>
      <c r="E37" s="18" t="e">
        <f>#REF!</f>
        <v>#REF!</v>
      </c>
      <c r="G37" s="18" t="e">
        <f>#REF!</f>
        <v>#REF!</v>
      </c>
      <c r="I37" s="18" t="e">
        <f>#REF!</f>
        <v>#REF!</v>
      </c>
      <c r="K37" s="18" t="e">
        <f>#REF!</f>
        <v>#REF!</v>
      </c>
      <c r="M37" s="19" t="e">
        <f>#REF!</f>
        <v>#REF!</v>
      </c>
      <c r="N37" s="20"/>
      <c r="O37" s="19" t="e">
        <f>#REF!</f>
        <v>#REF!</v>
      </c>
      <c r="P37" s="20" t="e">
        <f>#REF!</f>
        <v>#REF!</v>
      </c>
      <c r="Q37" s="20"/>
      <c r="R37" s="21" t="e">
        <f>#REF!</f>
        <v>#REF!</v>
      </c>
      <c r="S37" s="22" t="e">
        <f>#REF!</f>
        <v>#REF!</v>
      </c>
      <c r="T37" s="20"/>
      <c r="U37" s="21" t="e">
        <f>#REF!</f>
        <v>#REF!</v>
      </c>
    </row>
    <row r="38" spans="1:21" ht="2.25" customHeight="1" x14ac:dyDescent="0.3">
      <c r="M38" s="20"/>
      <c r="N38" s="20"/>
      <c r="O38" s="20"/>
      <c r="P38" s="20"/>
      <c r="Q38" s="20"/>
      <c r="R38" s="22"/>
      <c r="S38" s="22"/>
      <c r="T38" s="20"/>
      <c r="U38" s="22"/>
    </row>
    <row r="39" spans="1:21" x14ac:dyDescent="0.3">
      <c r="A39" s="1" t="e">
        <f>#REF!</f>
        <v>#REF!</v>
      </c>
      <c r="C39" s="16" t="e">
        <f>#REF!</f>
        <v>#REF!</v>
      </c>
      <c r="D39" s="17"/>
      <c r="E39" s="18" t="e">
        <f>#REF!</f>
        <v>#REF!</v>
      </c>
      <c r="G39" s="18" t="e">
        <f>#REF!</f>
        <v>#REF!</v>
      </c>
      <c r="I39" s="18" t="e">
        <f>#REF!</f>
        <v>#REF!</v>
      </c>
      <c r="K39" s="18" t="e">
        <f>#REF!</f>
        <v>#REF!</v>
      </c>
      <c r="M39" s="19" t="e">
        <f>#REF!</f>
        <v>#REF!</v>
      </c>
      <c r="N39" s="20"/>
      <c r="O39" s="19" t="e">
        <f>#REF!</f>
        <v>#REF!</v>
      </c>
      <c r="P39" s="20" t="e">
        <f>#REF!</f>
        <v>#REF!</v>
      </c>
      <c r="Q39" s="20"/>
      <c r="R39" s="21" t="e">
        <f>#REF!</f>
        <v>#REF!</v>
      </c>
      <c r="S39" s="22" t="e">
        <f>#REF!</f>
        <v>#REF!</v>
      </c>
      <c r="T39" s="20"/>
      <c r="U39" s="21" t="e">
        <f>#REF!</f>
        <v>#REF!</v>
      </c>
    </row>
    <row r="40" spans="1:21" ht="2.25" customHeight="1" x14ac:dyDescent="0.3">
      <c r="M40" s="20"/>
      <c r="N40" s="20"/>
      <c r="O40" s="20"/>
      <c r="P40" s="20"/>
      <c r="Q40" s="20"/>
      <c r="R40" s="22"/>
      <c r="S40" s="22"/>
      <c r="T40" s="20"/>
      <c r="U40" s="22"/>
    </row>
    <row r="41" spans="1:21" x14ac:dyDescent="0.3">
      <c r="A41" s="1" t="e">
        <f>#REF!</f>
        <v>#REF!</v>
      </c>
      <c r="C41" s="16" t="e">
        <f>#REF!</f>
        <v>#REF!</v>
      </c>
      <c r="D41" s="17"/>
      <c r="E41" s="18" t="e">
        <f>#REF!</f>
        <v>#REF!</v>
      </c>
      <c r="G41" s="18" t="e">
        <f>#REF!</f>
        <v>#REF!</v>
      </c>
      <c r="I41" s="18" t="e">
        <f>#REF!</f>
        <v>#REF!</v>
      </c>
      <c r="K41" s="18" t="e">
        <f>#REF!</f>
        <v>#REF!</v>
      </c>
      <c r="M41" s="19" t="e">
        <f>#REF!</f>
        <v>#REF!</v>
      </c>
      <c r="N41" s="20"/>
      <c r="O41" s="19" t="e">
        <f>#REF!</f>
        <v>#REF!</v>
      </c>
      <c r="P41" s="20" t="e">
        <f>#REF!</f>
        <v>#REF!</v>
      </c>
      <c r="Q41" s="20"/>
      <c r="R41" s="21" t="e">
        <f>#REF!</f>
        <v>#REF!</v>
      </c>
      <c r="S41" s="22" t="e">
        <f>#REF!</f>
        <v>#REF!</v>
      </c>
      <c r="T41" s="20"/>
      <c r="U41" s="21" t="e">
        <f>#REF!</f>
        <v>#REF!</v>
      </c>
    </row>
    <row r="42" spans="1:21" ht="2.25" customHeight="1" x14ac:dyDescent="0.3">
      <c r="M42" s="20"/>
      <c r="N42" s="20"/>
      <c r="O42" s="20"/>
      <c r="P42" s="20"/>
      <c r="Q42" s="20"/>
      <c r="R42" s="22"/>
      <c r="S42" s="22"/>
      <c r="T42" s="20"/>
      <c r="U42" s="22"/>
    </row>
    <row r="43" spans="1:21" x14ac:dyDescent="0.3">
      <c r="A43" s="1" t="e">
        <f>#REF!</f>
        <v>#REF!</v>
      </c>
      <c r="C43" s="16" t="e">
        <f>#REF!</f>
        <v>#REF!</v>
      </c>
      <c r="D43" s="17"/>
      <c r="E43" s="18" t="e">
        <f>#REF!</f>
        <v>#REF!</v>
      </c>
      <c r="G43" s="18" t="e">
        <f>#REF!</f>
        <v>#REF!</v>
      </c>
      <c r="I43" s="18" t="e">
        <f>#REF!</f>
        <v>#REF!</v>
      </c>
      <c r="K43" s="18" t="e">
        <f>#REF!</f>
        <v>#REF!</v>
      </c>
      <c r="M43" s="19" t="e">
        <f>#REF!</f>
        <v>#REF!</v>
      </c>
      <c r="N43" s="20"/>
      <c r="O43" s="19" t="e">
        <f>#REF!</f>
        <v>#REF!</v>
      </c>
      <c r="P43" s="20" t="e">
        <f>#REF!</f>
        <v>#REF!</v>
      </c>
      <c r="Q43" s="20"/>
      <c r="R43" s="21" t="e">
        <f>#REF!</f>
        <v>#REF!</v>
      </c>
      <c r="S43" s="22" t="e">
        <f>#REF!</f>
        <v>#REF!</v>
      </c>
      <c r="T43" s="20"/>
      <c r="U43" s="21" t="e">
        <f>#REF!</f>
        <v>#REF!</v>
      </c>
    </row>
    <row r="44" spans="1:21" ht="2.25" customHeight="1" x14ac:dyDescent="0.3">
      <c r="M44" s="20"/>
      <c r="N44" s="20"/>
      <c r="O44" s="20"/>
      <c r="P44" s="20"/>
      <c r="Q44" s="20"/>
      <c r="R44" s="22"/>
      <c r="S44" s="22"/>
      <c r="T44" s="20"/>
      <c r="U44" s="22"/>
    </row>
    <row r="45" spans="1:21" x14ac:dyDescent="0.3">
      <c r="A45" s="1" t="e">
        <f>#REF!</f>
        <v>#REF!</v>
      </c>
      <c r="C45" s="16" t="e">
        <f>#REF!</f>
        <v>#REF!</v>
      </c>
      <c r="D45" s="17"/>
      <c r="E45" s="18" t="e">
        <f>#REF!</f>
        <v>#REF!</v>
      </c>
      <c r="G45" s="18" t="e">
        <f>#REF!</f>
        <v>#REF!</v>
      </c>
      <c r="I45" s="18" t="e">
        <f>#REF!</f>
        <v>#REF!</v>
      </c>
      <c r="K45" s="18" t="e">
        <f>#REF!</f>
        <v>#REF!</v>
      </c>
      <c r="M45" s="19" t="e">
        <f>#REF!</f>
        <v>#REF!</v>
      </c>
      <c r="N45" s="20"/>
      <c r="O45" s="19" t="e">
        <f>#REF!</f>
        <v>#REF!</v>
      </c>
      <c r="P45" s="20" t="e">
        <f>#REF!</f>
        <v>#REF!</v>
      </c>
      <c r="Q45" s="20"/>
      <c r="R45" s="21" t="e">
        <f>#REF!</f>
        <v>#REF!</v>
      </c>
      <c r="S45" s="22" t="e">
        <f>#REF!</f>
        <v>#REF!</v>
      </c>
      <c r="T45" s="20"/>
      <c r="U45" s="21" t="e">
        <f>#REF!</f>
        <v>#REF!</v>
      </c>
    </row>
    <row r="46" spans="1:21" ht="2.25" customHeight="1" x14ac:dyDescent="0.3">
      <c r="M46" s="20"/>
      <c r="N46" s="20"/>
      <c r="O46" s="20"/>
      <c r="P46" s="20"/>
      <c r="Q46" s="20"/>
      <c r="R46" s="22"/>
      <c r="S46" s="22"/>
      <c r="T46" s="20"/>
      <c r="U46" s="22"/>
    </row>
    <row r="47" spans="1:21" x14ac:dyDescent="0.3">
      <c r="A47" s="1" t="e">
        <f>#REF!</f>
        <v>#REF!</v>
      </c>
      <c r="C47" s="16" t="e">
        <f>#REF!</f>
        <v>#REF!</v>
      </c>
      <c r="D47" s="17"/>
      <c r="E47" s="18" t="e">
        <f>#REF!</f>
        <v>#REF!</v>
      </c>
      <c r="G47" s="18" t="e">
        <f>#REF!</f>
        <v>#REF!</v>
      </c>
      <c r="I47" s="18" t="e">
        <f>#REF!</f>
        <v>#REF!</v>
      </c>
      <c r="K47" s="18" t="e">
        <f>#REF!</f>
        <v>#REF!</v>
      </c>
      <c r="M47" s="19" t="e">
        <f>#REF!</f>
        <v>#REF!</v>
      </c>
      <c r="N47" s="20"/>
      <c r="O47" s="19" t="e">
        <f>#REF!</f>
        <v>#REF!</v>
      </c>
      <c r="P47" s="20" t="e">
        <f>#REF!</f>
        <v>#REF!</v>
      </c>
      <c r="Q47" s="20"/>
      <c r="R47" s="21" t="e">
        <f>#REF!</f>
        <v>#REF!</v>
      </c>
      <c r="S47" s="22" t="e">
        <f>#REF!</f>
        <v>#REF!</v>
      </c>
      <c r="T47" s="20"/>
      <c r="U47" s="21" t="e">
        <f>#REF!</f>
        <v>#REF!</v>
      </c>
    </row>
    <row r="48" spans="1:21" ht="2.25" customHeight="1" x14ac:dyDescent="0.3">
      <c r="M48" s="20"/>
      <c r="N48" s="20"/>
      <c r="O48" s="20"/>
      <c r="P48" s="20"/>
      <c r="Q48" s="20"/>
      <c r="R48" s="22"/>
      <c r="S48" s="22"/>
      <c r="T48" s="20"/>
      <c r="U48" s="22"/>
    </row>
    <row r="49" spans="1:21" x14ac:dyDescent="0.3">
      <c r="A49" s="1" t="e">
        <f>#REF!</f>
        <v>#REF!</v>
      </c>
      <c r="C49" s="16" t="e">
        <f>#REF!</f>
        <v>#REF!</v>
      </c>
      <c r="D49" s="17"/>
      <c r="E49" s="18" t="e">
        <f>#REF!</f>
        <v>#REF!</v>
      </c>
      <c r="G49" s="18" t="e">
        <f>#REF!</f>
        <v>#REF!</v>
      </c>
      <c r="I49" s="18" t="e">
        <f>#REF!</f>
        <v>#REF!</v>
      </c>
      <c r="K49" s="18" t="e">
        <f>#REF!</f>
        <v>#REF!</v>
      </c>
      <c r="M49" s="19" t="e">
        <f>#REF!</f>
        <v>#REF!</v>
      </c>
      <c r="N49" s="20"/>
      <c r="O49" s="19" t="e">
        <f>#REF!</f>
        <v>#REF!</v>
      </c>
      <c r="P49" s="20" t="e">
        <f>#REF!</f>
        <v>#REF!</v>
      </c>
      <c r="Q49" s="20"/>
      <c r="R49" s="21" t="e">
        <f>#REF!</f>
        <v>#REF!</v>
      </c>
      <c r="S49" s="22" t="e">
        <f>#REF!</f>
        <v>#REF!</v>
      </c>
      <c r="T49" s="20"/>
      <c r="U49" s="21" t="e">
        <f>#REF!</f>
        <v>#REF!</v>
      </c>
    </row>
    <row r="50" spans="1:21" ht="2.25" customHeight="1" x14ac:dyDescent="0.3">
      <c r="M50" s="20"/>
      <c r="N50" s="20"/>
      <c r="O50" s="20"/>
      <c r="P50" s="20"/>
      <c r="Q50" s="20"/>
      <c r="R50" s="22"/>
      <c r="S50" s="22"/>
      <c r="T50" s="20"/>
      <c r="U50" s="22"/>
    </row>
    <row r="51" spans="1:21" x14ac:dyDescent="0.3">
      <c r="A51" s="1" t="e">
        <f>#REF!</f>
        <v>#REF!</v>
      </c>
      <c r="C51" s="16" t="e">
        <f>#REF!</f>
        <v>#REF!</v>
      </c>
      <c r="D51" s="17"/>
      <c r="E51" s="18" t="e">
        <f>#REF!</f>
        <v>#REF!</v>
      </c>
      <c r="G51" s="18" t="e">
        <f>#REF!</f>
        <v>#REF!</v>
      </c>
      <c r="I51" s="18" t="e">
        <f>#REF!</f>
        <v>#REF!</v>
      </c>
      <c r="K51" s="18" t="e">
        <f>#REF!</f>
        <v>#REF!</v>
      </c>
      <c r="M51" s="19" t="e">
        <f>#REF!</f>
        <v>#REF!</v>
      </c>
      <c r="N51" s="20"/>
      <c r="O51" s="19" t="e">
        <f>#REF!</f>
        <v>#REF!</v>
      </c>
      <c r="P51" s="20" t="e">
        <f>#REF!</f>
        <v>#REF!</v>
      </c>
      <c r="Q51" s="20"/>
      <c r="R51" s="21" t="e">
        <f>#REF!</f>
        <v>#REF!</v>
      </c>
      <c r="S51" s="22" t="e">
        <f>#REF!</f>
        <v>#REF!</v>
      </c>
      <c r="T51" s="20"/>
      <c r="U51" s="21" t="e">
        <f>#REF!</f>
        <v>#REF!</v>
      </c>
    </row>
    <row r="52" spans="1:21" ht="2.25" customHeight="1" x14ac:dyDescent="0.3">
      <c r="M52" s="20"/>
      <c r="N52" s="20"/>
      <c r="O52" s="20"/>
      <c r="P52" s="20"/>
      <c r="Q52" s="20"/>
      <c r="R52" s="22"/>
      <c r="S52" s="22"/>
      <c r="T52" s="20"/>
      <c r="U52" s="22"/>
    </row>
    <row r="53" spans="1:21" x14ac:dyDescent="0.3">
      <c r="A53" s="1" t="e">
        <f>#REF!</f>
        <v>#REF!</v>
      </c>
      <c r="C53" s="16" t="e">
        <f>#REF!</f>
        <v>#REF!</v>
      </c>
      <c r="D53" s="17"/>
      <c r="E53" s="18" t="e">
        <f>#REF!</f>
        <v>#REF!</v>
      </c>
      <c r="G53" s="18" t="e">
        <f>#REF!</f>
        <v>#REF!</v>
      </c>
      <c r="I53" s="18" t="e">
        <f>#REF!</f>
        <v>#REF!</v>
      </c>
      <c r="K53" s="18" t="e">
        <f>#REF!</f>
        <v>#REF!</v>
      </c>
      <c r="M53" s="19" t="e">
        <f>#REF!</f>
        <v>#REF!</v>
      </c>
      <c r="N53" s="20"/>
      <c r="O53" s="19" t="e">
        <f>#REF!</f>
        <v>#REF!</v>
      </c>
      <c r="P53" s="20" t="e">
        <f>#REF!</f>
        <v>#REF!</v>
      </c>
      <c r="Q53" s="20"/>
      <c r="R53" s="21" t="e">
        <f>#REF!</f>
        <v>#REF!</v>
      </c>
      <c r="S53" s="22" t="e">
        <f>#REF!</f>
        <v>#REF!</v>
      </c>
      <c r="T53" s="20"/>
      <c r="U53" s="21" t="e">
        <f>#REF!</f>
        <v>#REF!</v>
      </c>
    </row>
    <row r="54" spans="1:21" ht="2.25" customHeight="1" x14ac:dyDescent="0.3">
      <c r="M54" s="20"/>
      <c r="N54" s="20"/>
      <c r="O54" s="20"/>
      <c r="P54" s="20"/>
      <c r="Q54" s="20"/>
      <c r="R54" s="22"/>
      <c r="S54" s="22"/>
      <c r="T54" s="20"/>
      <c r="U54" s="22"/>
    </row>
    <row r="55" spans="1:21" x14ac:dyDescent="0.3">
      <c r="A55" s="1" t="e">
        <f>#REF!</f>
        <v>#REF!</v>
      </c>
      <c r="C55" s="16" t="e">
        <f>#REF!</f>
        <v>#REF!</v>
      </c>
      <c r="D55" s="17"/>
      <c r="E55" s="18" t="e">
        <f>#REF!</f>
        <v>#REF!</v>
      </c>
      <c r="G55" s="18" t="e">
        <f>#REF!</f>
        <v>#REF!</v>
      </c>
      <c r="I55" s="18" t="e">
        <f>#REF!</f>
        <v>#REF!</v>
      </c>
      <c r="K55" s="18" t="e">
        <f>#REF!</f>
        <v>#REF!</v>
      </c>
      <c r="M55" s="19" t="e">
        <f>#REF!</f>
        <v>#REF!</v>
      </c>
      <c r="N55" s="20"/>
      <c r="O55" s="19" t="e">
        <f>#REF!</f>
        <v>#REF!</v>
      </c>
      <c r="P55" s="20" t="e">
        <f>#REF!</f>
        <v>#REF!</v>
      </c>
      <c r="Q55" s="20"/>
      <c r="R55" s="21" t="e">
        <f>#REF!</f>
        <v>#REF!</v>
      </c>
      <c r="S55" s="22" t="e">
        <f>#REF!</f>
        <v>#REF!</v>
      </c>
      <c r="T55" s="20"/>
      <c r="U55" s="21" t="e">
        <f>#REF!</f>
        <v>#REF!</v>
      </c>
    </row>
    <row r="56" spans="1:21" ht="2.25" customHeight="1" x14ac:dyDescent="0.3">
      <c r="M56" s="20"/>
      <c r="N56" s="20"/>
      <c r="O56" s="20"/>
      <c r="P56" s="20"/>
      <c r="Q56" s="20"/>
      <c r="R56" s="22"/>
      <c r="S56" s="22"/>
      <c r="T56" s="20"/>
      <c r="U56" s="22"/>
    </row>
    <row r="57" spans="1:21" x14ac:dyDescent="0.3">
      <c r="A57" s="1" t="e">
        <f>#REF!</f>
        <v>#REF!</v>
      </c>
      <c r="C57" s="16" t="e">
        <f>#REF!</f>
        <v>#REF!</v>
      </c>
      <c r="D57" s="17"/>
      <c r="E57" s="18" t="e">
        <f>#REF!</f>
        <v>#REF!</v>
      </c>
      <c r="G57" s="18" t="e">
        <f>#REF!</f>
        <v>#REF!</v>
      </c>
      <c r="I57" s="18" t="e">
        <f>#REF!</f>
        <v>#REF!</v>
      </c>
      <c r="K57" s="18" t="e">
        <f>#REF!</f>
        <v>#REF!</v>
      </c>
      <c r="M57" s="19" t="e">
        <f>#REF!</f>
        <v>#REF!</v>
      </c>
      <c r="N57" s="20"/>
      <c r="O57" s="19" t="e">
        <f>#REF!</f>
        <v>#REF!</v>
      </c>
      <c r="P57" s="20" t="e">
        <f>#REF!</f>
        <v>#REF!</v>
      </c>
      <c r="Q57" s="20"/>
      <c r="R57" s="21" t="e">
        <f>#REF!</f>
        <v>#REF!</v>
      </c>
      <c r="S57" s="22" t="e">
        <f>#REF!</f>
        <v>#REF!</v>
      </c>
      <c r="T57" s="20"/>
      <c r="U57" s="21" t="e">
        <f>#REF!</f>
        <v>#REF!</v>
      </c>
    </row>
    <row r="58" spans="1:21" ht="2.25" customHeight="1" x14ac:dyDescent="0.3">
      <c r="M58" s="20"/>
      <c r="N58" s="20"/>
      <c r="O58" s="20"/>
      <c r="P58" s="20"/>
      <c r="Q58" s="20"/>
      <c r="R58" s="22"/>
      <c r="S58" s="22"/>
      <c r="T58" s="20"/>
      <c r="U58" s="22"/>
    </row>
    <row r="59" spans="1:21" x14ac:dyDescent="0.3">
      <c r="A59" s="1" t="e">
        <f>#REF!</f>
        <v>#REF!</v>
      </c>
      <c r="C59" s="16" t="e">
        <f>#REF!</f>
        <v>#REF!</v>
      </c>
      <c r="D59" s="17"/>
      <c r="E59" s="18" t="e">
        <f>#REF!</f>
        <v>#REF!</v>
      </c>
      <c r="G59" s="18" t="e">
        <f>#REF!</f>
        <v>#REF!</v>
      </c>
      <c r="I59" s="18" t="e">
        <f>#REF!</f>
        <v>#REF!</v>
      </c>
      <c r="K59" s="18" t="e">
        <f>#REF!</f>
        <v>#REF!</v>
      </c>
      <c r="M59" s="19" t="e">
        <f>#REF!</f>
        <v>#REF!</v>
      </c>
      <c r="N59" s="20"/>
      <c r="O59" s="19" t="e">
        <f>#REF!</f>
        <v>#REF!</v>
      </c>
      <c r="P59" s="20" t="e">
        <f>#REF!</f>
        <v>#REF!</v>
      </c>
      <c r="Q59" s="20"/>
      <c r="R59" s="21" t="e">
        <f>#REF!</f>
        <v>#REF!</v>
      </c>
      <c r="S59" s="22" t="e">
        <f>#REF!</f>
        <v>#REF!</v>
      </c>
      <c r="T59" s="20"/>
      <c r="U59" s="21" t="e">
        <f>#REF!</f>
        <v>#REF!</v>
      </c>
    </row>
    <row r="60" spans="1:21" ht="2.25" customHeight="1" x14ac:dyDescent="0.3">
      <c r="M60" s="20"/>
      <c r="N60" s="20"/>
      <c r="O60" s="20"/>
      <c r="P60" s="20"/>
      <c r="Q60" s="20"/>
      <c r="R60" s="22"/>
      <c r="S60" s="22"/>
      <c r="T60" s="20"/>
      <c r="U60" s="22"/>
    </row>
    <row r="61" spans="1:21" x14ac:dyDescent="0.3">
      <c r="A61" s="1" t="e">
        <f>#REF!</f>
        <v>#REF!</v>
      </c>
      <c r="C61" s="16" t="e">
        <f>#REF!</f>
        <v>#REF!</v>
      </c>
      <c r="D61" s="17"/>
      <c r="E61" s="18" t="e">
        <f>#REF!</f>
        <v>#REF!</v>
      </c>
      <c r="G61" s="18" t="e">
        <f>#REF!</f>
        <v>#REF!</v>
      </c>
      <c r="I61" s="18" t="e">
        <f>#REF!</f>
        <v>#REF!</v>
      </c>
      <c r="K61" s="18" t="e">
        <f>#REF!</f>
        <v>#REF!</v>
      </c>
      <c r="M61" s="19" t="e">
        <f>#REF!</f>
        <v>#REF!</v>
      </c>
      <c r="N61" s="20"/>
      <c r="O61" s="19" t="e">
        <f>#REF!</f>
        <v>#REF!</v>
      </c>
      <c r="P61" s="20" t="e">
        <f>#REF!</f>
        <v>#REF!</v>
      </c>
      <c r="Q61" s="20"/>
      <c r="R61" s="21" t="e">
        <f>#REF!</f>
        <v>#REF!</v>
      </c>
      <c r="S61" s="22" t="e">
        <f>#REF!</f>
        <v>#REF!</v>
      </c>
      <c r="T61" s="20"/>
      <c r="U61" s="21" t="e">
        <f>#REF!</f>
        <v>#REF!</v>
      </c>
    </row>
    <row r="62" spans="1:21" ht="2.25" customHeight="1" x14ac:dyDescent="0.3">
      <c r="M62" s="20"/>
      <c r="N62" s="20"/>
      <c r="O62" s="20"/>
      <c r="P62" s="20"/>
      <c r="Q62" s="20"/>
      <c r="R62" s="22"/>
      <c r="S62" s="22"/>
      <c r="T62" s="20"/>
      <c r="U62" s="22"/>
    </row>
    <row r="63" spans="1:21" x14ac:dyDescent="0.3">
      <c r="A63" s="1" t="e">
        <f>#REF!</f>
        <v>#REF!</v>
      </c>
      <c r="C63" s="16" t="e">
        <f>#REF!</f>
        <v>#REF!</v>
      </c>
      <c r="D63" s="17"/>
      <c r="E63" s="18" t="e">
        <f>#REF!</f>
        <v>#REF!</v>
      </c>
      <c r="G63" s="18" t="e">
        <f>#REF!</f>
        <v>#REF!</v>
      </c>
      <c r="I63" s="18" t="e">
        <f>#REF!</f>
        <v>#REF!</v>
      </c>
      <c r="K63" s="18" t="e">
        <f>#REF!</f>
        <v>#REF!</v>
      </c>
      <c r="M63" s="19" t="e">
        <f>#REF!</f>
        <v>#REF!</v>
      </c>
      <c r="N63" s="20"/>
      <c r="O63" s="19" t="e">
        <f>#REF!</f>
        <v>#REF!</v>
      </c>
      <c r="P63" s="20" t="e">
        <f>#REF!</f>
        <v>#REF!</v>
      </c>
      <c r="Q63" s="20"/>
      <c r="R63" s="21" t="e">
        <f>#REF!</f>
        <v>#REF!</v>
      </c>
      <c r="S63" s="22" t="e">
        <f>#REF!</f>
        <v>#REF!</v>
      </c>
      <c r="T63" s="20"/>
      <c r="U63" s="21" t="e">
        <f>#REF!</f>
        <v>#REF!</v>
      </c>
    </row>
    <row r="64" spans="1:21" ht="2.25" customHeight="1" x14ac:dyDescent="0.3">
      <c r="M64" s="20"/>
      <c r="N64" s="20"/>
      <c r="O64" s="20"/>
      <c r="P64" s="20"/>
      <c r="Q64" s="20"/>
      <c r="R64" s="22"/>
      <c r="S64" s="22"/>
      <c r="T64" s="20"/>
      <c r="U64" s="22"/>
    </row>
    <row r="65" spans="1:22" x14ac:dyDescent="0.3">
      <c r="A65" s="1" t="e">
        <f>#REF!</f>
        <v>#REF!</v>
      </c>
      <c r="C65" s="16" t="e">
        <f>#REF!</f>
        <v>#REF!</v>
      </c>
      <c r="D65" s="17"/>
      <c r="E65" s="18" t="e">
        <f>#REF!</f>
        <v>#REF!</v>
      </c>
      <c r="G65" s="18" t="e">
        <f>#REF!</f>
        <v>#REF!</v>
      </c>
      <c r="I65" s="18" t="e">
        <f>#REF!</f>
        <v>#REF!</v>
      </c>
      <c r="K65" s="18" t="e">
        <f>#REF!</f>
        <v>#REF!</v>
      </c>
      <c r="M65" s="19" t="e">
        <f>#REF!</f>
        <v>#REF!</v>
      </c>
      <c r="N65" s="20"/>
      <c r="O65" s="19" t="e">
        <f>#REF!</f>
        <v>#REF!</v>
      </c>
      <c r="P65" s="20" t="e">
        <f>#REF!</f>
        <v>#REF!</v>
      </c>
      <c r="Q65" s="20"/>
      <c r="R65" s="21" t="e">
        <f>#REF!</f>
        <v>#REF!</v>
      </c>
      <c r="S65" s="22" t="e">
        <f>#REF!</f>
        <v>#REF!</v>
      </c>
      <c r="T65" s="20"/>
      <c r="U65" s="21" t="e">
        <f>#REF!</f>
        <v>#REF!</v>
      </c>
    </row>
    <row r="66" spans="1:22" ht="4.5" customHeight="1" x14ac:dyDescent="0.3">
      <c r="M66" s="20"/>
      <c r="N66" s="20"/>
      <c r="O66" s="20"/>
      <c r="P66" s="20"/>
      <c r="Q66" s="20"/>
      <c r="R66" s="22"/>
      <c r="S66" s="22"/>
      <c r="T66" s="20"/>
      <c r="U66" s="22"/>
    </row>
    <row r="67" spans="1:22" s="6" customFormat="1" ht="21" thickBot="1" x14ac:dyDescent="0.35">
      <c r="C67" s="25" t="s">
        <v>210</v>
      </c>
      <c r="D67" s="9"/>
      <c r="E67" s="10" t="e">
        <f>SUM(E69:E81)</f>
        <v>#REF!</v>
      </c>
      <c r="F67" s="11"/>
      <c r="G67" s="10" t="e">
        <f>SUM(G69:G81)</f>
        <v>#REF!</v>
      </c>
      <c r="H67" s="11"/>
      <c r="I67" s="10" t="e">
        <f>SUM(I69:I81)</f>
        <v>#REF!</v>
      </c>
      <c r="J67" s="11"/>
      <c r="K67" s="10" t="e">
        <f>SUM(K69:K81)</f>
        <v>#REF!</v>
      </c>
      <c r="L67" s="11"/>
      <c r="M67" s="13" t="e">
        <f>I67/G67*100</f>
        <v>#REF!</v>
      </c>
      <c r="N67" s="12"/>
      <c r="O67" s="13" t="e">
        <f>K67/G67*100</f>
        <v>#REF!</v>
      </c>
      <c r="P67" s="10" t="e">
        <f>SUM(P69:P81)</f>
        <v>#REF!</v>
      </c>
      <c r="Q67" s="12"/>
      <c r="R67" s="13" t="e">
        <f>P67/G67*100</f>
        <v>#REF!</v>
      </c>
      <c r="S67" s="10" t="e">
        <f>SUM(S69:S81)</f>
        <v>#REF!</v>
      </c>
      <c r="T67" s="12"/>
      <c r="U67" s="13" t="e">
        <f>S67/G67*100</f>
        <v>#REF!</v>
      </c>
      <c r="V67" s="11"/>
    </row>
    <row r="68" spans="1:22" s="6" customFormat="1" ht="2.25" customHeight="1" thickTop="1" x14ac:dyDescent="0.3">
      <c r="C68" s="9"/>
      <c r="D68" s="9"/>
      <c r="E68" s="23"/>
      <c r="F68" s="11"/>
      <c r="G68" s="23"/>
      <c r="H68" s="11"/>
      <c r="I68" s="23"/>
      <c r="J68" s="11"/>
      <c r="K68" s="23"/>
      <c r="L68" s="11"/>
      <c r="M68" s="24"/>
      <c r="N68" s="12"/>
      <c r="O68" s="24"/>
      <c r="P68" s="23"/>
      <c r="Q68" s="12"/>
      <c r="R68" s="24"/>
      <c r="S68" s="23"/>
      <c r="T68" s="12"/>
      <c r="U68" s="24"/>
      <c r="V68" s="11"/>
    </row>
    <row r="69" spans="1:22" x14ac:dyDescent="0.3">
      <c r="A69" s="1" t="e">
        <f>#REF!</f>
        <v>#REF!</v>
      </c>
      <c r="C69" s="16" t="e">
        <f>#REF!</f>
        <v>#REF!</v>
      </c>
      <c r="D69" s="17"/>
      <c r="E69" s="18" t="e">
        <f>#REF!</f>
        <v>#REF!</v>
      </c>
      <c r="G69" s="18" t="e">
        <f>#REF!</f>
        <v>#REF!</v>
      </c>
      <c r="I69" s="18" t="e">
        <f>#REF!</f>
        <v>#REF!</v>
      </c>
      <c r="K69" s="18" t="e">
        <f>#REF!</f>
        <v>#REF!</v>
      </c>
      <c r="M69" s="19" t="e">
        <f>#REF!</f>
        <v>#REF!</v>
      </c>
      <c r="N69" s="20"/>
      <c r="O69" s="19" t="e">
        <f>#REF!</f>
        <v>#REF!</v>
      </c>
      <c r="P69" s="20" t="e">
        <f>#REF!</f>
        <v>#REF!</v>
      </c>
      <c r="Q69" s="20"/>
      <c r="R69" s="21" t="e">
        <f>#REF!</f>
        <v>#REF!</v>
      </c>
      <c r="S69" s="22" t="e">
        <f>#REF!</f>
        <v>#REF!</v>
      </c>
      <c r="T69" s="20"/>
      <c r="U69" s="21" t="e">
        <f>#REF!</f>
        <v>#REF!</v>
      </c>
    </row>
    <row r="70" spans="1:22" ht="2.25" customHeight="1" x14ac:dyDescent="0.3">
      <c r="M70" s="20"/>
      <c r="N70" s="20"/>
      <c r="O70" s="20"/>
      <c r="P70" s="20"/>
      <c r="Q70" s="20"/>
      <c r="R70" s="22"/>
      <c r="S70" s="22"/>
      <c r="T70" s="20"/>
      <c r="U70" s="22"/>
    </row>
    <row r="71" spans="1:22" x14ac:dyDescent="0.3">
      <c r="A71" s="1" t="e">
        <f>#REF!</f>
        <v>#REF!</v>
      </c>
      <c r="C71" s="16" t="e">
        <f>#REF!</f>
        <v>#REF!</v>
      </c>
      <c r="D71" s="17"/>
      <c r="E71" s="18" t="e">
        <f>#REF!</f>
        <v>#REF!</v>
      </c>
      <c r="G71" s="18" t="e">
        <f>#REF!</f>
        <v>#REF!</v>
      </c>
      <c r="I71" s="18" t="e">
        <f>#REF!</f>
        <v>#REF!</v>
      </c>
      <c r="K71" s="18" t="e">
        <f>#REF!</f>
        <v>#REF!</v>
      </c>
      <c r="M71" s="19" t="e">
        <f>#REF!</f>
        <v>#REF!</v>
      </c>
      <c r="N71" s="20"/>
      <c r="O71" s="19" t="e">
        <f>#REF!</f>
        <v>#REF!</v>
      </c>
      <c r="P71" s="20" t="e">
        <f>#REF!</f>
        <v>#REF!</v>
      </c>
      <c r="Q71" s="20"/>
      <c r="R71" s="21" t="e">
        <f>#REF!</f>
        <v>#REF!</v>
      </c>
      <c r="S71" s="22" t="e">
        <f>#REF!</f>
        <v>#REF!</v>
      </c>
      <c r="T71" s="20"/>
      <c r="U71" s="21" t="e">
        <f>#REF!</f>
        <v>#REF!</v>
      </c>
    </row>
    <row r="72" spans="1:22" ht="2.25" customHeight="1" x14ac:dyDescent="0.3">
      <c r="M72" s="20"/>
      <c r="N72" s="20"/>
      <c r="O72" s="20"/>
      <c r="P72" s="20"/>
      <c r="Q72" s="20"/>
      <c r="R72" s="22"/>
      <c r="S72" s="22"/>
      <c r="T72" s="20"/>
      <c r="U72" s="22"/>
    </row>
    <row r="73" spans="1:22" x14ac:dyDescent="0.3">
      <c r="A73" s="1" t="e">
        <f>#REF!</f>
        <v>#REF!</v>
      </c>
      <c r="C73" s="16" t="e">
        <f>#REF!</f>
        <v>#REF!</v>
      </c>
      <c r="D73" s="17"/>
      <c r="E73" s="18" t="e">
        <f>#REF!</f>
        <v>#REF!</v>
      </c>
      <c r="G73" s="18" t="e">
        <f>#REF!</f>
        <v>#REF!</v>
      </c>
      <c r="I73" s="18" t="e">
        <f>#REF!</f>
        <v>#REF!</v>
      </c>
      <c r="K73" s="18" t="e">
        <f>#REF!</f>
        <v>#REF!</v>
      </c>
      <c r="M73" s="19" t="e">
        <f>#REF!</f>
        <v>#REF!</v>
      </c>
      <c r="N73" s="20"/>
      <c r="O73" s="19" t="e">
        <f>#REF!</f>
        <v>#REF!</v>
      </c>
      <c r="P73" s="20" t="e">
        <f>#REF!</f>
        <v>#REF!</v>
      </c>
      <c r="Q73" s="20"/>
      <c r="R73" s="21" t="e">
        <f>#REF!</f>
        <v>#REF!</v>
      </c>
      <c r="S73" s="22" t="e">
        <f>#REF!</f>
        <v>#REF!</v>
      </c>
      <c r="T73" s="20"/>
      <c r="U73" s="21" t="e">
        <f>#REF!</f>
        <v>#REF!</v>
      </c>
    </row>
    <row r="74" spans="1:22" ht="2.25" customHeight="1" x14ac:dyDescent="0.3">
      <c r="M74" s="20"/>
      <c r="N74" s="20"/>
      <c r="O74" s="20"/>
      <c r="P74" s="20"/>
      <c r="Q74" s="20"/>
      <c r="R74" s="22"/>
      <c r="S74" s="22"/>
      <c r="T74" s="20"/>
      <c r="U74" s="22"/>
    </row>
    <row r="75" spans="1:22" x14ac:dyDescent="0.3">
      <c r="A75" s="1" t="e">
        <f>#REF!</f>
        <v>#REF!</v>
      </c>
      <c r="C75" s="16" t="e">
        <f>#REF!</f>
        <v>#REF!</v>
      </c>
      <c r="D75" s="17"/>
      <c r="E75" s="18" t="e">
        <f>#REF!</f>
        <v>#REF!</v>
      </c>
      <c r="G75" s="18" t="e">
        <f>#REF!</f>
        <v>#REF!</v>
      </c>
      <c r="I75" s="18" t="e">
        <f>#REF!</f>
        <v>#REF!</v>
      </c>
      <c r="K75" s="18" t="e">
        <f>#REF!</f>
        <v>#REF!</v>
      </c>
      <c r="M75" s="19" t="e">
        <f>#REF!</f>
        <v>#REF!</v>
      </c>
      <c r="N75" s="20"/>
      <c r="O75" s="19" t="e">
        <f>#REF!</f>
        <v>#REF!</v>
      </c>
      <c r="P75" s="20" t="e">
        <f>#REF!</f>
        <v>#REF!</v>
      </c>
      <c r="Q75" s="20"/>
      <c r="R75" s="21" t="e">
        <f>#REF!</f>
        <v>#REF!</v>
      </c>
      <c r="S75" s="22" t="e">
        <f>#REF!</f>
        <v>#REF!</v>
      </c>
      <c r="T75" s="20"/>
      <c r="U75" s="21" t="e">
        <f>#REF!</f>
        <v>#REF!</v>
      </c>
    </row>
    <row r="76" spans="1:22" ht="2.25" customHeight="1" x14ac:dyDescent="0.3">
      <c r="M76" s="20"/>
      <c r="N76" s="20"/>
      <c r="O76" s="20"/>
      <c r="P76" s="20"/>
      <c r="Q76" s="20"/>
      <c r="R76" s="22"/>
      <c r="S76" s="22"/>
      <c r="T76" s="20"/>
      <c r="U76" s="22"/>
    </row>
    <row r="77" spans="1:22" x14ac:dyDescent="0.3">
      <c r="A77" s="1" t="e">
        <f>#REF!</f>
        <v>#REF!</v>
      </c>
      <c r="C77" s="16" t="e">
        <f>#REF!</f>
        <v>#REF!</v>
      </c>
      <c r="D77" s="17"/>
      <c r="E77" s="18" t="e">
        <f>#REF!</f>
        <v>#REF!</v>
      </c>
      <c r="G77" s="18" t="e">
        <f>#REF!</f>
        <v>#REF!</v>
      </c>
      <c r="I77" s="18" t="e">
        <f>#REF!</f>
        <v>#REF!</v>
      </c>
      <c r="K77" s="18" t="e">
        <f>#REF!</f>
        <v>#REF!</v>
      </c>
      <c r="M77" s="19" t="e">
        <f>#REF!</f>
        <v>#REF!</v>
      </c>
      <c r="N77" s="20"/>
      <c r="O77" s="19" t="e">
        <f>#REF!</f>
        <v>#REF!</v>
      </c>
      <c r="P77" s="20" t="e">
        <f>#REF!</f>
        <v>#REF!</v>
      </c>
      <c r="Q77" s="20"/>
      <c r="R77" s="21" t="e">
        <f>#REF!</f>
        <v>#REF!</v>
      </c>
      <c r="S77" s="22" t="e">
        <f>#REF!</f>
        <v>#REF!</v>
      </c>
      <c r="T77" s="20"/>
      <c r="U77" s="21" t="e">
        <f>#REF!</f>
        <v>#REF!</v>
      </c>
    </row>
    <row r="78" spans="1:22" ht="2.25" customHeight="1" x14ac:dyDescent="0.3">
      <c r="M78" s="20"/>
      <c r="N78" s="20"/>
      <c r="O78" s="20"/>
      <c r="P78" s="20"/>
      <c r="Q78" s="20"/>
      <c r="R78" s="22"/>
      <c r="S78" s="22"/>
      <c r="T78" s="20"/>
      <c r="U78" s="22"/>
    </row>
    <row r="79" spans="1:22" x14ac:dyDescent="0.3">
      <c r="A79" s="1" t="e">
        <f>#REF!</f>
        <v>#REF!</v>
      </c>
      <c r="C79" s="16" t="e">
        <f>#REF!</f>
        <v>#REF!</v>
      </c>
      <c r="D79" s="17"/>
      <c r="E79" s="18" t="e">
        <f>#REF!</f>
        <v>#REF!</v>
      </c>
      <c r="G79" s="18" t="e">
        <f>#REF!</f>
        <v>#REF!</v>
      </c>
      <c r="I79" s="18" t="e">
        <f>#REF!</f>
        <v>#REF!</v>
      </c>
      <c r="K79" s="18" t="e">
        <f>#REF!</f>
        <v>#REF!</v>
      </c>
      <c r="M79" s="19" t="e">
        <f>#REF!</f>
        <v>#REF!</v>
      </c>
      <c r="N79" s="20"/>
      <c r="O79" s="19" t="e">
        <f>#REF!</f>
        <v>#REF!</v>
      </c>
      <c r="P79" s="20" t="e">
        <f>#REF!</f>
        <v>#REF!</v>
      </c>
      <c r="Q79" s="20"/>
      <c r="R79" s="21" t="e">
        <f>#REF!</f>
        <v>#REF!</v>
      </c>
      <c r="S79" s="22" t="e">
        <f>#REF!</f>
        <v>#REF!</v>
      </c>
      <c r="T79" s="20"/>
      <c r="U79" s="21" t="e">
        <f>#REF!</f>
        <v>#REF!</v>
      </c>
    </row>
    <row r="80" spans="1:22" ht="2.25" customHeight="1" x14ac:dyDescent="0.3">
      <c r="M80" s="20"/>
      <c r="N80" s="20"/>
      <c r="O80" s="20"/>
      <c r="P80" s="20"/>
      <c r="Q80" s="20"/>
      <c r="R80" s="22"/>
      <c r="S80" s="22"/>
      <c r="T80" s="20"/>
      <c r="U80" s="22"/>
    </row>
    <row r="81" spans="1:22" x14ac:dyDescent="0.3">
      <c r="A81" s="1" t="e">
        <f>#REF!</f>
        <v>#REF!</v>
      </c>
      <c r="C81" s="16" t="e">
        <f>#REF!</f>
        <v>#REF!</v>
      </c>
      <c r="D81" s="17"/>
      <c r="E81" s="18" t="e">
        <f>#REF!</f>
        <v>#REF!</v>
      </c>
      <c r="G81" s="18" t="e">
        <f>#REF!</f>
        <v>#REF!</v>
      </c>
      <c r="I81" s="18" t="e">
        <f>#REF!</f>
        <v>#REF!</v>
      </c>
      <c r="K81" s="18" t="e">
        <f>#REF!</f>
        <v>#REF!</v>
      </c>
      <c r="M81" s="19" t="e">
        <f>#REF!</f>
        <v>#REF!</v>
      </c>
      <c r="N81" s="20"/>
      <c r="O81" s="19" t="e">
        <f>#REF!</f>
        <v>#REF!</v>
      </c>
      <c r="P81" s="20" t="e">
        <f>#REF!</f>
        <v>#REF!</v>
      </c>
      <c r="Q81" s="20"/>
      <c r="R81" s="21" t="e">
        <f>#REF!</f>
        <v>#REF!</v>
      </c>
      <c r="S81" s="22" t="e">
        <f>#REF!</f>
        <v>#REF!</v>
      </c>
      <c r="T81" s="20"/>
      <c r="U81" s="21" t="e">
        <f>#REF!</f>
        <v>#REF!</v>
      </c>
    </row>
    <row r="82" spans="1:22" ht="11.25" customHeight="1" x14ac:dyDescent="0.3">
      <c r="M82" s="20"/>
      <c r="N82" s="20"/>
      <c r="O82" s="20"/>
      <c r="P82" s="20"/>
      <c r="Q82" s="20"/>
      <c r="R82" s="22"/>
      <c r="S82" s="22"/>
      <c r="T82" s="20"/>
      <c r="U82" s="22"/>
    </row>
    <row r="83" spans="1:22" s="6" customFormat="1" ht="21" thickBot="1" x14ac:dyDescent="0.35">
      <c r="C83" s="25" t="s">
        <v>211</v>
      </c>
      <c r="D83" s="9"/>
      <c r="E83" s="10" t="e">
        <f>SUM(E85:E107)</f>
        <v>#REF!</v>
      </c>
      <c r="F83" s="11"/>
      <c r="G83" s="10" t="e">
        <f>SUM(G85:G107)</f>
        <v>#REF!</v>
      </c>
      <c r="H83" s="11"/>
      <c r="I83" s="10" t="e">
        <f>SUM(I85:I107)</f>
        <v>#REF!</v>
      </c>
      <c r="J83" s="11"/>
      <c r="K83" s="10" t="e">
        <f>SUM(K85:K107)</f>
        <v>#REF!</v>
      </c>
      <c r="L83" s="11"/>
      <c r="M83" s="13" t="e">
        <f>I83/G83*100</f>
        <v>#REF!</v>
      </c>
      <c r="N83" s="12"/>
      <c r="O83" s="13" t="e">
        <f>K83/G83*100</f>
        <v>#REF!</v>
      </c>
      <c r="P83" s="10" t="e">
        <f>SUM(P85:P107)</f>
        <v>#REF!</v>
      </c>
      <c r="Q83" s="12"/>
      <c r="R83" s="13" t="e">
        <f>P83/G83*100</f>
        <v>#REF!</v>
      </c>
      <c r="S83" s="10" t="e">
        <f>SUM(S85:S107)</f>
        <v>#REF!</v>
      </c>
      <c r="T83" s="12"/>
      <c r="U83" s="13" t="e">
        <f>S83/G83*100</f>
        <v>#REF!</v>
      </c>
      <c r="V83" s="11"/>
    </row>
    <row r="84" spans="1:22" s="6" customFormat="1" ht="5.25" customHeight="1" thickTop="1" x14ac:dyDescent="0.3">
      <c r="C84" s="9"/>
      <c r="D84" s="9"/>
      <c r="E84" s="23"/>
      <c r="F84" s="11"/>
      <c r="G84" s="23"/>
      <c r="H84" s="11"/>
      <c r="I84" s="23"/>
      <c r="J84" s="11"/>
      <c r="K84" s="23"/>
      <c r="L84" s="11"/>
      <c r="M84" s="24"/>
      <c r="N84" s="12"/>
      <c r="O84" s="24"/>
      <c r="P84" s="23"/>
      <c r="Q84" s="12"/>
      <c r="R84" s="24"/>
      <c r="S84" s="23"/>
      <c r="T84" s="12"/>
      <c r="U84" s="24"/>
      <c r="V84" s="11"/>
    </row>
    <row r="85" spans="1:22" x14ac:dyDescent="0.3">
      <c r="A85" s="1" t="e">
        <f>#REF!</f>
        <v>#REF!</v>
      </c>
      <c r="C85" s="16" t="e">
        <f>#REF!</f>
        <v>#REF!</v>
      </c>
      <c r="D85" s="17"/>
      <c r="E85" s="18" t="e">
        <f>#REF!</f>
        <v>#REF!</v>
      </c>
      <c r="G85" s="18" t="e">
        <f>#REF!</f>
        <v>#REF!</v>
      </c>
      <c r="I85" s="18" t="e">
        <f>#REF!</f>
        <v>#REF!</v>
      </c>
      <c r="K85" s="18" t="e">
        <f>#REF!</f>
        <v>#REF!</v>
      </c>
      <c r="M85" s="19" t="e">
        <f>#REF!</f>
        <v>#REF!</v>
      </c>
      <c r="N85" s="20"/>
      <c r="O85" s="19" t="e">
        <f>#REF!</f>
        <v>#REF!</v>
      </c>
      <c r="P85" s="20" t="e">
        <f>#REF!</f>
        <v>#REF!</v>
      </c>
      <c r="Q85" s="20"/>
      <c r="R85" s="21" t="e">
        <f>#REF!</f>
        <v>#REF!</v>
      </c>
      <c r="S85" s="22" t="e">
        <f>#REF!</f>
        <v>#REF!</v>
      </c>
      <c r="T85" s="20"/>
      <c r="U85" s="21" t="e">
        <f>#REF!</f>
        <v>#REF!</v>
      </c>
    </row>
    <row r="86" spans="1:22" ht="2.25" customHeight="1" x14ac:dyDescent="0.3">
      <c r="M86" s="20"/>
      <c r="N86" s="20"/>
      <c r="O86" s="20"/>
      <c r="P86" s="20"/>
      <c r="Q86" s="20"/>
      <c r="R86" s="22"/>
      <c r="S86" s="22"/>
      <c r="T86" s="20"/>
      <c r="U86" s="22"/>
    </row>
    <row r="87" spans="1:22" x14ac:dyDescent="0.3">
      <c r="A87" s="1" t="e">
        <f>#REF!</f>
        <v>#REF!</v>
      </c>
      <c r="C87" s="16" t="e">
        <f>#REF!</f>
        <v>#REF!</v>
      </c>
      <c r="D87" s="17"/>
      <c r="E87" s="18" t="e">
        <f>#REF!</f>
        <v>#REF!</v>
      </c>
      <c r="G87" s="18" t="e">
        <f>#REF!</f>
        <v>#REF!</v>
      </c>
      <c r="I87" s="18" t="e">
        <f>#REF!</f>
        <v>#REF!</v>
      </c>
      <c r="K87" s="18" t="e">
        <f>#REF!</f>
        <v>#REF!</v>
      </c>
      <c r="M87" s="19" t="e">
        <f>#REF!</f>
        <v>#REF!</v>
      </c>
      <c r="N87" s="20"/>
      <c r="O87" s="19" t="e">
        <f>#REF!</f>
        <v>#REF!</v>
      </c>
      <c r="P87" s="20" t="e">
        <f>#REF!</f>
        <v>#REF!</v>
      </c>
      <c r="Q87" s="20"/>
      <c r="R87" s="21" t="e">
        <f>#REF!</f>
        <v>#REF!</v>
      </c>
      <c r="S87" s="22" t="e">
        <f>#REF!</f>
        <v>#REF!</v>
      </c>
      <c r="T87" s="20"/>
      <c r="U87" s="21" t="e">
        <f>#REF!</f>
        <v>#REF!</v>
      </c>
    </row>
    <row r="88" spans="1:22" ht="2.25" customHeight="1" x14ac:dyDescent="0.3">
      <c r="M88" s="20"/>
      <c r="N88" s="20"/>
      <c r="O88" s="20"/>
      <c r="P88" s="20"/>
      <c r="Q88" s="20"/>
      <c r="R88" s="22"/>
      <c r="S88" s="22"/>
      <c r="T88" s="20"/>
      <c r="U88" s="22"/>
    </row>
    <row r="89" spans="1:22" x14ac:dyDescent="0.3">
      <c r="A89" s="1" t="e">
        <f>#REF!</f>
        <v>#REF!</v>
      </c>
      <c r="C89" s="16" t="e">
        <f>#REF!</f>
        <v>#REF!</v>
      </c>
      <c r="D89" s="17"/>
      <c r="E89" s="18" t="e">
        <f>#REF!</f>
        <v>#REF!</v>
      </c>
      <c r="G89" s="18" t="e">
        <f>#REF!</f>
        <v>#REF!</v>
      </c>
      <c r="I89" s="18" t="e">
        <f>#REF!</f>
        <v>#REF!</v>
      </c>
      <c r="K89" s="18" t="e">
        <f>#REF!</f>
        <v>#REF!</v>
      </c>
      <c r="M89" s="19" t="e">
        <f>#REF!</f>
        <v>#REF!</v>
      </c>
      <c r="N89" s="20"/>
      <c r="O89" s="19" t="e">
        <f>#REF!</f>
        <v>#REF!</v>
      </c>
      <c r="P89" s="20" t="e">
        <f>#REF!</f>
        <v>#REF!</v>
      </c>
      <c r="Q89" s="20"/>
      <c r="R89" s="21" t="e">
        <f>#REF!</f>
        <v>#REF!</v>
      </c>
      <c r="S89" s="22" t="e">
        <f>#REF!</f>
        <v>#REF!</v>
      </c>
      <c r="T89" s="20"/>
      <c r="U89" s="21" t="e">
        <f>#REF!</f>
        <v>#REF!</v>
      </c>
    </row>
    <row r="90" spans="1:22" ht="2.25" customHeight="1" x14ac:dyDescent="0.3">
      <c r="M90" s="20"/>
      <c r="N90" s="20"/>
      <c r="O90" s="20"/>
      <c r="P90" s="20"/>
      <c r="Q90" s="20"/>
      <c r="R90" s="22"/>
      <c r="S90" s="22"/>
      <c r="T90" s="20"/>
      <c r="U90" s="22"/>
    </row>
    <row r="91" spans="1:22" x14ac:dyDescent="0.3">
      <c r="A91" s="1" t="e">
        <f>#REF!</f>
        <v>#REF!</v>
      </c>
      <c r="C91" s="16" t="e">
        <f>#REF!</f>
        <v>#REF!</v>
      </c>
      <c r="D91" s="17"/>
      <c r="E91" s="18" t="e">
        <f>#REF!</f>
        <v>#REF!</v>
      </c>
      <c r="G91" s="18" t="e">
        <f>#REF!</f>
        <v>#REF!</v>
      </c>
      <c r="I91" s="18" t="e">
        <f>#REF!</f>
        <v>#REF!</v>
      </c>
      <c r="K91" s="18" t="e">
        <f>#REF!</f>
        <v>#REF!</v>
      </c>
      <c r="M91" s="19" t="e">
        <f>#REF!</f>
        <v>#REF!</v>
      </c>
      <c r="N91" s="20"/>
      <c r="O91" s="19" t="e">
        <f>#REF!</f>
        <v>#REF!</v>
      </c>
      <c r="P91" s="20" t="e">
        <f>#REF!</f>
        <v>#REF!</v>
      </c>
      <c r="Q91" s="20"/>
      <c r="R91" s="21" t="e">
        <f>#REF!</f>
        <v>#REF!</v>
      </c>
      <c r="S91" s="22" t="e">
        <f>#REF!</f>
        <v>#REF!</v>
      </c>
      <c r="T91" s="20"/>
      <c r="U91" s="21" t="e">
        <f>#REF!</f>
        <v>#REF!</v>
      </c>
    </row>
    <row r="92" spans="1:22" ht="2.25" customHeight="1" x14ac:dyDescent="0.3">
      <c r="M92" s="20"/>
      <c r="N92" s="20"/>
      <c r="O92" s="20"/>
      <c r="P92" s="20"/>
      <c r="Q92" s="20"/>
      <c r="R92" s="22"/>
      <c r="S92" s="22"/>
      <c r="T92" s="20"/>
      <c r="U92" s="22"/>
    </row>
    <row r="93" spans="1:22" x14ac:dyDescent="0.3">
      <c r="A93" s="1" t="e">
        <f>#REF!</f>
        <v>#REF!</v>
      </c>
      <c r="C93" s="16" t="e">
        <f>#REF!</f>
        <v>#REF!</v>
      </c>
      <c r="D93" s="17"/>
      <c r="E93" s="18" t="e">
        <f>#REF!</f>
        <v>#REF!</v>
      </c>
      <c r="G93" s="18" t="e">
        <f>#REF!</f>
        <v>#REF!</v>
      </c>
      <c r="I93" s="18" t="e">
        <f>#REF!</f>
        <v>#REF!</v>
      </c>
      <c r="K93" s="18" t="e">
        <f>#REF!</f>
        <v>#REF!</v>
      </c>
      <c r="M93" s="19" t="e">
        <f>#REF!</f>
        <v>#REF!</v>
      </c>
      <c r="N93" s="20"/>
      <c r="O93" s="19" t="e">
        <f>#REF!</f>
        <v>#REF!</v>
      </c>
      <c r="P93" s="20" t="e">
        <f>#REF!</f>
        <v>#REF!</v>
      </c>
      <c r="Q93" s="20"/>
      <c r="R93" s="21" t="e">
        <f>#REF!</f>
        <v>#REF!</v>
      </c>
      <c r="S93" s="22" t="e">
        <f>#REF!</f>
        <v>#REF!</v>
      </c>
      <c r="T93" s="20"/>
      <c r="U93" s="21" t="e">
        <f>#REF!</f>
        <v>#REF!</v>
      </c>
    </row>
    <row r="94" spans="1:22" ht="2.25" customHeight="1" x14ac:dyDescent="0.3">
      <c r="M94" s="20"/>
      <c r="N94" s="20"/>
      <c r="O94" s="20"/>
      <c r="P94" s="20"/>
      <c r="Q94" s="20"/>
      <c r="R94" s="22"/>
      <c r="S94" s="22"/>
      <c r="T94" s="20"/>
      <c r="U94" s="22"/>
    </row>
    <row r="95" spans="1:22" x14ac:dyDescent="0.3">
      <c r="A95" s="1" t="e">
        <f>#REF!</f>
        <v>#REF!</v>
      </c>
      <c r="C95" s="16" t="e">
        <f>#REF!</f>
        <v>#REF!</v>
      </c>
      <c r="D95" s="17"/>
      <c r="E95" s="18" t="e">
        <f>#REF!</f>
        <v>#REF!</v>
      </c>
      <c r="G95" s="18" t="e">
        <f>#REF!</f>
        <v>#REF!</v>
      </c>
      <c r="I95" s="18" t="e">
        <f>#REF!</f>
        <v>#REF!</v>
      </c>
      <c r="K95" s="18" t="e">
        <f>#REF!</f>
        <v>#REF!</v>
      </c>
      <c r="M95" s="19" t="e">
        <f>#REF!</f>
        <v>#REF!</v>
      </c>
      <c r="N95" s="20"/>
      <c r="O95" s="19" t="e">
        <f>#REF!</f>
        <v>#REF!</v>
      </c>
      <c r="P95" s="20" t="e">
        <f>#REF!</f>
        <v>#REF!</v>
      </c>
      <c r="Q95" s="20"/>
      <c r="R95" s="21" t="e">
        <f>#REF!</f>
        <v>#REF!</v>
      </c>
      <c r="S95" s="22" t="e">
        <f>#REF!</f>
        <v>#REF!</v>
      </c>
      <c r="T95" s="20"/>
      <c r="U95" s="21" t="e">
        <f>#REF!</f>
        <v>#REF!</v>
      </c>
    </row>
    <row r="96" spans="1:22" ht="2.25" customHeight="1" x14ac:dyDescent="0.3">
      <c r="M96" s="20"/>
      <c r="N96" s="20"/>
      <c r="O96" s="20"/>
      <c r="P96" s="20"/>
      <c r="Q96" s="20"/>
      <c r="R96" s="22"/>
      <c r="S96" s="22"/>
      <c r="T96" s="20"/>
      <c r="U96" s="22"/>
    </row>
    <row r="97" spans="1:22" x14ac:dyDescent="0.3">
      <c r="A97" s="1" t="e">
        <f>#REF!</f>
        <v>#REF!</v>
      </c>
      <c r="C97" s="16" t="e">
        <f>#REF!</f>
        <v>#REF!</v>
      </c>
      <c r="D97" s="17"/>
      <c r="E97" s="18" t="e">
        <f>#REF!</f>
        <v>#REF!</v>
      </c>
      <c r="G97" s="18" t="e">
        <f>#REF!</f>
        <v>#REF!</v>
      </c>
      <c r="I97" s="18" t="e">
        <f>#REF!</f>
        <v>#REF!</v>
      </c>
      <c r="K97" s="18" t="e">
        <f>#REF!</f>
        <v>#REF!</v>
      </c>
      <c r="M97" s="19" t="e">
        <f>#REF!</f>
        <v>#REF!</v>
      </c>
      <c r="N97" s="20"/>
      <c r="O97" s="19" t="e">
        <f>#REF!</f>
        <v>#REF!</v>
      </c>
      <c r="P97" s="20" t="e">
        <f>#REF!</f>
        <v>#REF!</v>
      </c>
      <c r="Q97" s="20"/>
      <c r="R97" s="21" t="e">
        <f>#REF!</f>
        <v>#REF!</v>
      </c>
      <c r="S97" s="22" t="e">
        <f>#REF!</f>
        <v>#REF!</v>
      </c>
      <c r="T97" s="20"/>
      <c r="U97" s="21" t="e">
        <f>#REF!</f>
        <v>#REF!</v>
      </c>
    </row>
    <row r="98" spans="1:22" ht="2.25" customHeight="1" x14ac:dyDescent="0.3">
      <c r="M98" s="20"/>
      <c r="N98" s="20"/>
      <c r="O98" s="20"/>
      <c r="P98" s="20"/>
      <c r="Q98" s="20"/>
      <c r="R98" s="22"/>
      <c r="S98" s="22"/>
      <c r="T98" s="20"/>
      <c r="U98" s="22"/>
    </row>
    <row r="99" spans="1:22" x14ac:dyDescent="0.3">
      <c r="A99" s="1" t="e">
        <f>#REF!</f>
        <v>#REF!</v>
      </c>
      <c r="C99" s="16" t="e">
        <f>#REF!</f>
        <v>#REF!</v>
      </c>
      <c r="D99" s="17"/>
      <c r="E99" s="18" t="e">
        <f>#REF!</f>
        <v>#REF!</v>
      </c>
      <c r="G99" s="18" t="e">
        <f>#REF!</f>
        <v>#REF!</v>
      </c>
      <c r="I99" s="18" t="e">
        <f>#REF!</f>
        <v>#REF!</v>
      </c>
      <c r="K99" s="18" t="e">
        <f>#REF!</f>
        <v>#REF!</v>
      </c>
      <c r="M99" s="19" t="e">
        <f>#REF!</f>
        <v>#REF!</v>
      </c>
      <c r="N99" s="20"/>
      <c r="O99" s="19" t="e">
        <f>#REF!</f>
        <v>#REF!</v>
      </c>
      <c r="P99" s="20" t="e">
        <f>#REF!</f>
        <v>#REF!</v>
      </c>
      <c r="Q99" s="20"/>
      <c r="R99" s="21" t="e">
        <f>#REF!</f>
        <v>#REF!</v>
      </c>
      <c r="S99" s="22" t="e">
        <f>#REF!</f>
        <v>#REF!</v>
      </c>
      <c r="T99" s="20"/>
      <c r="U99" s="21" t="e">
        <f>#REF!</f>
        <v>#REF!</v>
      </c>
    </row>
    <row r="100" spans="1:22" ht="2.25" customHeight="1" x14ac:dyDescent="0.3">
      <c r="M100" s="20"/>
      <c r="N100" s="20"/>
      <c r="O100" s="20"/>
      <c r="P100" s="20"/>
      <c r="Q100" s="20"/>
      <c r="R100" s="22"/>
      <c r="S100" s="22"/>
      <c r="T100" s="20"/>
      <c r="U100" s="22"/>
    </row>
    <row r="101" spans="1:22" x14ac:dyDescent="0.3">
      <c r="A101" s="1" t="e">
        <f>#REF!</f>
        <v>#REF!</v>
      </c>
      <c r="C101" s="16" t="e">
        <f>#REF!</f>
        <v>#REF!</v>
      </c>
      <c r="D101" s="17"/>
      <c r="E101" s="18" t="e">
        <f>#REF!</f>
        <v>#REF!</v>
      </c>
      <c r="G101" s="18" t="e">
        <f>#REF!</f>
        <v>#REF!</v>
      </c>
      <c r="I101" s="18" t="e">
        <f>#REF!</f>
        <v>#REF!</v>
      </c>
      <c r="K101" s="18" t="e">
        <f>#REF!</f>
        <v>#REF!</v>
      </c>
      <c r="M101" s="19" t="e">
        <f>#REF!</f>
        <v>#REF!</v>
      </c>
      <c r="N101" s="20"/>
      <c r="O101" s="19" t="e">
        <f>#REF!</f>
        <v>#REF!</v>
      </c>
      <c r="P101" s="20" t="e">
        <f>#REF!</f>
        <v>#REF!</v>
      </c>
      <c r="Q101" s="20"/>
      <c r="R101" s="21" t="e">
        <f>#REF!</f>
        <v>#REF!</v>
      </c>
      <c r="S101" s="22" t="e">
        <f>#REF!</f>
        <v>#REF!</v>
      </c>
      <c r="T101" s="20"/>
      <c r="U101" s="21" t="e">
        <f>#REF!</f>
        <v>#REF!</v>
      </c>
    </row>
    <row r="102" spans="1:22" ht="2.25" customHeight="1" x14ac:dyDescent="0.3">
      <c r="M102" s="20"/>
      <c r="N102" s="20"/>
      <c r="O102" s="20"/>
      <c r="P102" s="20"/>
      <c r="Q102" s="20"/>
      <c r="R102" s="22"/>
      <c r="S102" s="22"/>
      <c r="T102" s="20"/>
      <c r="U102" s="22"/>
    </row>
    <row r="103" spans="1:22" x14ac:dyDescent="0.3">
      <c r="A103" s="1" t="e">
        <f>#REF!</f>
        <v>#REF!</v>
      </c>
      <c r="C103" s="16" t="e">
        <f>#REF!</f>
        <v>#REF!</v>
      </c>
      <c r="D103" s="17"/>
      <c r="E103" s="18" t="e">
        <f>#REF!</f>
        <v>#REF!</v>
      </c>
      <c r="G103" s="18" t="e">
        <f>#REF!</f>
        <v>#REF!</v>
      </c>
      <c r="I103" s="18" t="e">
        <f>#REF!</f>
        <v>#REF!</v>
      </c>
      <c r="K103" s="18" t="e">
        <f>#REF!</f>
        <v>#REF!</v>
      </c>
      <c r="M103" s="19" t="e">
        <f>#REF!</f>
        <v>#REF!</v>
      </c>
      <c r="N103" s="20"/>
      <c r="O103" s="19" t="e">
        <f>#REF!</f>
        <v>#REF!</v>
      </c>
      <c r="P103" s="20" t="e">
        <f>#REF!</f>
        <v>#REF!</v>
      </c>
      <c r="Q103" s="20"/>
      <c r="R103" s="21" t="e">
        <f>#REF!</f>
        <v>#REF!</v>
      </c>
      <c r="S103" s="22" t="e">
        <f>#REF!</f>
        <v>#REF!</v>
      </c>
      <c r="T103" s="20"/>
      <c r="U103" s="21" t="e">
        <f>#REF!</f>
        <v>#REF!</v>
      </c>
    </row>
    <row r="104" spans="1:22" ht="2.25" customHeight="1" x14ac:dyDescent="0.3">
      <c r="M104" s="20"/>
      <c r="N104" s="20"/>
      <c r="O104" s="20"/>
      <c r="P104" s="20"/>
      <c r="Q104" s="20"/>
      <c r="R104" s="22"/>
      <c r="S104" s="22"/>
      <c r="T104" s="20"/>
      <c r="U104" s="22"/>
    </row>
    <row r="105" spans="1:22" x14ac:dyDescent="0.3">
      <c r="A105" s="1" t="e">
        <f>#REF!</f>
        <v>#REF!</v>
      </c>
      <c r="C105" s="16" t="e">
        <f>#REF!</f>
        <v>#REF!</v>
      </c>
      <c r="D105" s="17"/>
      <c r="E105" s="18" t="e">
        <f>#REF!</f>
        <v>#REF!</v>
      </c>
      <c r="G105" s="18" t="e">
        <f>#REF!</f>
        <v>#REF!</v>
      </c>
      <c r="I105" s="18" t="e">
        <f>#REF!</f>
        <v>#REF!</v>
      </c>
      <c r="K105" s="18" t="e">
        <f>#REF!</f>
        <v>#REF!</v>
      </c>
      <c r="M105" s="19" t="e">
        <f>#REF!</f>
        <v>#REF!</v>
      </c>
      <c r="N105" s="20"/>
      <c r="O105" s="19" t="e">
        <f>#REF!</f>
        <v>#REF!</v>
      </c>
      <c r="P105" s="20" t="e">
        <f>#REF!</f>
        <v>#REF!</v>
      </c>
      <c r="Q105" s="20"/>
      <c r="R105" s="21" t="e">
        <f>#REF!</f>
        <v>#REF!</v>
      </c>
      <c r="S105" s="22" t="e">
        <f>#REF!</f>
        <v>#REF!</v>
      </c>
      <c r="T105" s="20"/>
      <c r="U105" s="21" t="e">
        <f>#REF!</f>
        <v>#REF!</v>
      </c>
    </row>
    <row r="106" spans="1:22" ht="2.25" customHeight="1" x14ac:dyDescent="0.3">
      <c r="M106" s="20"/>
      <c r="N106" s="20"/>
      <c r="O106" s="20"/>
      <c r="P106" s="20"/>
      <c r="Q106" s="20"/>
      <c r="R106" s="22"/>
      <c r="S106" s="22"/>
      <c r="T106" s="20"/>
      <c r="U106" s="22"/>
    </row>
    <row r="107" spans="1:22" x14ac:dyDescent="0.3">
      <c r="A107" s="1" t="e">
        <f>#REF!</f>
        <v>#REF!</v>
      </c>
      <c r="C107" s="16" t="e">
        <f>#REF!</f>
        <v>#REF!</v>
      </c>
      <c r="D107" s="17"/>
      <c r="E107" s="18" t="e">
        <f>#REF!</f>
        <v>#REF!</v>
      </c>
      <c r="G107" s="18" t="e">
        <f>#REF!</f>
        <v>#REF!</v>
      </c>
      <c r="I107" s="18" t="e">
        <f>#REF!</f>
        <v>#REF!</v>
      </c>
      <c r="K107" s="18" t="e">
        <f>#REF!</f>
        <v>#REF!</v>
      </c>
      <c r="M107" s="19" t="e">
        <f>#REF!</f>
        <v>#REF!</v>
      </c>
      <c r="N107" s="20"/>
      <c r="O107" s="19" t="e">
        <f>#REF!</f>
        <v>#REF!</v>
      </c>
      <c r="P107" s="20" t="e">
        <f>#REF!</f>
        <v>#REF!</v>
      </c>
      <c r="Q107" s="20"/>
      <c r="R107" s="21" t="e">
        <f>#REF!</f>
        <v>#REF!</v>
      </c>
      <c r="S107" s="22" t="e">
        <f>#REF!</f>
        <v>#REF!</v>
      </c>
      <c r="T107" s="20"/>
      <c r="U107" s="21" t="e">
        <f>#REF!</f>
        <v>#REF!</v>
      </c>
    </row>
    <row r="108" spans="1:22" ht="6.75" customHeight="1" x14ac:dyDescent="0.3">
      <c r="M108" s="20"/>
      <c r="N108" s="20"/>
      <c r="O108" s="20"/>
      <c r="P108" s="20"/>
      <c r="Q108" s="20"/>
      <c r="R108" s="22"/>
      <c r="S108" s="22"/>
      <c r="T108" s="20"/>
      <c r="U108" s="22"/>
    </row>
    <row r="109" spans="1:22" s="6" customFormat="1" ht="21" thickBot="1" x14ac:dyDescent="0.35">
      <c r="C109" s="25" t="s">
        <v>212</v>
      </c>
      <c r="D109" s="9"/>
      <c r="E109" s="10" t="e">
        <f>SUM(E111:E131)</f>
        <v>#REF!</v>
      </c>
      <c r="F109" s="11"/>
      <c r="G109" s="10" t="e">
        <f>SUM(G111:G131)</f>
        <v>#REF!</v>
      </c>
      <c r="H109" s="11"/>
      <c r="I109" s="10" t="e">
        <f>SUM(I111:I131)</f>
        <v>#REF!</v>
      </c>
      <c r="J109" s="11"/>
      <c r="K109" s="10" t="e">
        <f>SUM(K111:K131)</f>
        <v>#REF!</v>
      </c>
      <c r="L109" s="11"/>
      <c r="M109" s="13" t="e">
        <f>I109/G109*100</f>
        <v>#REF!</v>
      </c>
      <c r="N109" s="12"/>
      <c r="O109" s="13" t="e">
        <f>K109/G109*100</f>
        <v>#REF!</v>
      </c>
      <c r="P109" s="10" t="e">
        <f>SUM(P111:P131)</f>
        <v>#REF!</v>
      </c>
      <c r="Q109" s="12"/>
      <c r="R109" s="13" t="e">
        <f>P109/G109*100</f>
        <v>#REF!</v>
      </c>
      <c r="S109" s="10" t="e">
        <f>SUM(S111:S131)</f>
        <v>#REF!</v>
      </c>
      <c r="T109" s="12"/>
      <c r="U109" s="13" t="e">
        <f>S109/G109*100</f>
        <v>#REF!</v>
      </c>
      <c r="V109" s="11"/>
    </row>
    <row r="110" spans="1:22" s="6" customFormat="1" ht="3.75" customHeight="1" thickTop="1" x14ac:dyDescent="0.3">
      <c r="C110" s="9"/>
      <c r="D110" s="9"/>
      <c r="E110" s="23"/>
      <c r="F110" s="11"/>
      <c r="G110" s="23"/>
      <c r="H110" s="11"/>
      <c r="I110" s="23"/>
      <c r="J110" s="11"/>
      <c r="K110" s="23"/>
      <c r="L110" s="11"/>
      <c r="M110" s="24"/>
      <c r="N110" s="12"/>
      <c r="O110" s="24"/>
      <c r="P110" s="23"/>
      <c r="Q110" s="12"/>
      <c r="R110" s="24"/>
      <c r="S110" s="23"/>
      <c r="T110" s="12"/>
      <c r="U110" s="24"/>
      <c r="V110" s="11"/>
    </row>
    <row r="111" spans="1:22" x14ac:dyDescent="0.3">
      <c r="A111" s="1" t="e">
        <f>#REF!</f>
        <v>#REF!</v>
      </c>
      <c r="C111" s="16" t="e">
        <f>#REF!</f>
        <v>#REF!</v>
      </c>
      <c r="D111" s="17"/>
      <c r="E111" s="18" t="e">
        <f>#REF!</f>
        <v>#REF!</v>
      </c>
      <c r="G111" s="18" t="e">
        <f>#REF!</f>
        <v>#REF!</v>
      </c>
      <c r="I111" s="18" t="e">
        <f>#REF!</f>
        <v>#REF!</v>
      </c>
      <c r="K111" s="18" t="e">
        <f>#REF!</f>
        <v>#REF!</v>
      </c>
      <c r="M111" s="19" t="e">
        <f>#REF!</f>
        <v>#REF!</v>
      </c>
      <c r="N111" s="20"/>
      <c r="O111" s="19" t="e">
        <f>#REF!</f>
        <v>#REF!</v>
      </c>
      <c r="P111" s="20" t="e">
        <f>#REF!</f>
        <v>#REF!</v>
      </c>
      <c r="Q111" s="20"/>
      <c r="R111" s="21" t="e">
        <f>#REF!</f>
        <v>#REF!</v>
      </c>
      <c r="S111" s="22" t="e">
        <f>#REF!</f>
        <v>#REF!</v>
      </c>
      <c r="T111" s="20"/>
      <c r="U111" s="21" t="e">
        <f>#REF!</f>
        <v>#REF!</v>
      </c>
    </row>
    <row r="112" spans="1:22" ht="2.25" customHeight="1" x14ac:dyDescent="0.3">
      <c r="M112" s="20"/>
      <c r="N112" s="20"/>
      <c r="O112" s="20"/>
      <c r="P112" s="20"/>
      <c r="Q112" s="20"/>
      <c r="R112" s="22"/>
      <c r="S112" s="22"/>
      <c r="T112" s="20"/>
      <c r="U112" s="22"/>
    </row>
    <row r="113" spans="1:21" x14ac:dyDescent="0.3">
      <c r="A113" s="1" t="e">
        <f>#REF!</f>
        <v>#REF!</v>
      </c>
      <c r="C113" s="16" t="e">
        <f>#REF!</f>
        <v>#REF!</v>
      </c>
      <c r="D113" s="17"/>
      <c r="E113" s="18" t="e">
        <f>#REF!</f>
        <v>#REF!</v>
      </c>
      <c r="G113" s="18" t="e">
        <f>#REF!</f>
        <v>#REF!</v>
      </c>
      <c r="I113" s="18" t="e">
        <f>#REF!</f>
        <v>#REF!</v>
      </c>
      <c r="K113" s="18" t="e">
        <f>#REF!</f>
        <v>#REF!</v>
      </c>
      <c r="M113" s="19" t="e">
        <f>#REF!</f>
        <v>#REF!</v>
      </c>
      <c r="N113" s="20"/>
      <c r="O113" s="19" t="e">
        <f>#REF!</f>
        <v>#REF!</v>
      </c>
      <c r="P113" s="20" t="e">
        <f>#REF!</f>
        <v>#REF!</v>
      </c>
      <c r="Q113" s="20"/>
      <c r="R113" s="21" t="e">
        <f>#REF!</f>
        <v>#REF!</v>
      </c>
      <c r="S113" s="22" t="e">
        <f>#REF!</f>
        <v>#REF!</v>
      </c>
      <c r="T113" s="20"/>
      <c r="U113" s="21" t="e">
        <f>#REF!</f>
        <v>#REF!</v>
      </c>
    </row>
    <row r="114" spans="1:21" ht="2.25" customHeight="1" x14ac:dyDescent="0.3">
      <c r="M114" s="20"/>
      <c r="N114" s="20"/>
      <c r="O114" s="20"/>
      <c r="P114" s="20"/>
      <c r="Q114" s="20"/>
      <c r="R114" s="22"/>
      <c r="S114" s="22"/>
      <c r="T114" s="20"/>
      <c r="U114" s="22"/>
    </row>
    <row r="115" spans="1:21" x14ac:dyDescent="0.3">
      <c r="A115" s="1" t="e">
        <f>#REF!</f>
        <v>#REF!</v>
      </c>
      <c r="C115" s="16" t="e">
        <f>#REF!</f>
        <v>#REF!</v>
      </c>
      <c r="D115" s="17"/>
      <c r="E115" s="18" t="e">
        <f>#REF!</f>
        <v>#REF!</v>
      </c>
      <c r="G115" s="18" t="e">
        <f>#REF!</f>
        <v>#REF!</v>
      </c>
      <c r="I115" s="18" t="e">
        <f>#REF!</f>
        <v>#REF!</v>
      </c>
      <c r="K115" s="18" t="e">
        <f>#REF!</f>
        <v>#REF!</v>
      </c>
      <c r="M115" s="19" t="e">
        <f>#REF!</f>
        <v>#REF!</v>
      </c>
      <c r="N115" s="20"/>
      <c r="O115" s="19" t="e">
        <f>#REF!</f>
        <v>#REF!</v>
      </c>
      <c r="P115" s="20" t="e">
        <f>#REF!</f>
        <v>#REF!</v>
      </c>
      <c r="Q115" s="20"/>
      <c r="R115" s="21" t="e">
        <f>#REF!</f>
        <v>#REF!</v>
      </c>
      <c r="S115" s="22" t="e">
        <f>#REF!</f>
        <v>#REF!</v>
      </c>
      <c r="T115" s="20"/>
      <c r="U115" s="21" t="e">
        <f>#REF!</f>
        <v>#REF!</v>
      </c>
    </row>
    <row r="116" spans="1:21" ht="2.25" customHeight="1" x14ac:dyDescent="0.3">
      <c r="M116" s="20"/>
      <c r="N116" s="20"/>
      <c r="O116" s="20"/>
      <c r="P116" s="20"/>
      <c r="Q116" s="20"/>
      <c r="R116" s="22"/>
      <c r="S116" s="22"/>
      <c r="T116" s="20"/>
      <c r="U116" s="22"/>
    </row>
    <row r="117" spans="1:21" x14ac:dyDescent="0.3">
      <c r="A117" s="1" t="e">
        <f>#REF!</f>
        <v>#REF!</v>
      </c>
      <c r="C117" s="16" t="e">
        <f>#REF!</f>
        <v>#REF!</v>
      </c>
      <c r="D117" s="17"/>
      <c r="E117" s="18" t="e">
        <f>#REF!</f>
        <v>#REF!</v>
      </c>
      <c r="G117" s="18" t="e">
        <f>#REF!</f>
        <v>#REF!</v>
      </c>
      <c r="I117" s="18" t="e">
        <f>#REF!</f>
        <v>#REF!</v>
      </c>
      <c r="K117" s="18" t="e">
        <f>#REF!</f>
        <v>#REF!</v>
      </c>
      <c r="M117" s="19" t="e">
        <f>#REF!</f>
        <v>#REF!</v>
      </c>
      <c r="N117" s="20"/>
      <c r="O117" s="19" t="e">
        <f>#REF!</f>
        <v>#REF!</v>
      </c>
      <c r="P117" s="20" t="e">
        <f>#REF!</f>
        <v>#REF!</v>
      </c>
      <c r="Q117" s="20"/>
      <c r="R117" s="21" t="e">
        <f>#REF!</f>
        <v>#REF!</v>
      </c>
      <c r="S117" s="22" t="e">
        <f>#REF!</f>
        <v>#REF!</v>
      </c>
      <c r="T117" s="20"/>
      <c r="U117" s="21" t="e">
        <f>#REF!</f>
        <v>#REF!</v>
      </c>
    </row>
    <row r="118" spans="1:21" ht="2.25" customHeight="1" x14ac:dyDescent="0.3">
      <c r="M118" s="20"/>
      <c r="N118" s="20"/>
      <c r="O118" s="20"/>
      <c r="P118" s="20"/>
      <c r="Q118" s="20"/>
      <c r="R118" s="22"/>
      <c r="S118" s="22"/>
      <c r="T118" s="20"/>
      <c r="U118" s="22"/>
    </row>
    <row r="119" spans="1:21" x14ac:dyDescent="0.3">
      <c r="A119" s="1" t="e">
        <f>#REF!</f>
        <v>#REF!</v>
      </c>
      <c r="C119" s="16" t="e">
        <f>#REF!</f>
        <v>#REF!</v>
      </c>
      <c r="D119" s="17"/>
      <c r="E119" s="18" t="e">
        <f>#REF!</f>
        <v>#REF!</v>
      </c>
      <c r="G119" s="18" t="e">
        <f>#REF!</f>
        <v>#REF!</v>
      </c>
      <c r="I119" s="18" t="e">
        <f>#REF!</f>
        <v>#REF!</v>
      </c>
      <c r="K119" s="18" t="e">
        <f>#REF!</f>
        <v>#REF!</v>
      </c>
      <c r="M119" s="19" t="e">
        <f>#REF!</f>
        <v>#REF!</v>
      </c>
      <c r="N119" s="20"/>
      <c r="O119" s="19" t="e">
        <f>#REF!</f>
        <v>#REF!</v>
      </c>
      <c r="P119" s="20" t="e">
        <f>#REF!</f>
        <v>#REF!</v>
      </c>
      <c r="Q119" s="20"/>
      <c r="R119" s="21" t="e">
        <f>#REF!</f>
        <v>#REF!</v>
      </c>
      <c r="S119" s="22" t="e">
        <f>#REF!</f>
        <v>#REF!</v>
      </c>
      <c r="T119" s="20"/>
      <c r="U119" s="21" t="e">
        <f>#REF!</f>
        <v>#REF!</v>
      </c>
    </row>
    <row r="120" spans="1:21" ht="2.25" customHeight="1" x14ac:dyDescent="0.3">
      <c r="M120" s="20"/>
      <c r="N120" s="20"/>
      <c r="O120" s="20"/>
      <c r="P120" s="20"/>
      <c r="Q120" s="20"/>
      <c r="R120" s="22"/>
      <c r="S120" s="22"/>
      <c r="T120" s="20"/>
      <c r="U120" s="22"/>
    </row>
    <row r="121" spans="1:21" x14ac:dyDescent="0.3">
      <c r="A121" s="1" t="e">
        <f>#REF!</f>
        <v>#REF!</v>
      </c>
      <c r="C121" s="16" t="e">
        <f>#REF!</f>
        <v>#REF!</v>
      </c>
      <c r="D121" s="17"/>
      <c r="E121" s="18" t="e">
        <f>#REF!</f>
        <v>#REF!</v>
      </c>
      <c r="G121" s="18" t="e">
        <f>#REF!</f>
        <v>#REF!</v>
      </c>
      <c r="I121" s="18" t="e">
        <f>#REF!</f>
        <v>#REF!</v>
      </c>
      <c r="K121" s="18" t="e">
        <f>#REF!</f>
        <v>#REF!</v>
      </c>
      <c r="M121" s="19" t="e">
        <f>#REF!</f>
        <v>#REF!</v>
      </c>
      <c r="N121" s="20"/>
      <c r="O121" s="19" t="e">
        <f>#REF!</f>
        <v>#REF!</v>
      </c>
      <c r="P121" s="20" t="e">
        <f>#REF!</f>
        <v>#REF!</v>
      </c>
      <c r="Q121" s="20"/>
      <c r="R121" s="21" t="e">
        <f>#REF!</f>
        <v>#REF!</v>
      </c>
      <c r="S121" s="22" t="e">
        <f>#REF!</f>
        <v>#REF!</v>
      </c>
      <c r="T121" s="20"/>
      <c r="U121" s="21" t="e">
        <f>#REF!</f>
        <v>#REF!</v>
      </c>
    </row>
    <row r="122" spans="1:21" ht="2.25" customHeight="1" x14ac:dyDescent="0.3">
      <c r="M122" s="20"/>
      <c r="N122" s="20"/>
      <c r="O122" s="20"/>
      <c r="P122" s="20"/>
      <c r="Q122" s="20"/>
      <c r="R122" s="22"/>
      <c r="S122" s="22"/>
      <c r="T122" s="20"/>
      <c r="U122" s="22"/>
    </row>
    <row r="123" spans="1:21" x14ac:dyDescent="0.3">
      <c r="A123" s="1" t="e">
        <f>#REF!</f>
        <v>#REF!</v>
      </c>
      <c r="C123" s="16" t="e">
        <f>#REF!</f>
        <v>#REF!</v>
      </c>
      <c r="D123" s="17"/>
      <c r="E123" s="18" t="e">
        <f>#REF!</f>
        <v>#REF!</v>
      </c>
      <c r="G123" s="18" t="e">
        <f>#REF!</f>
        <v>#REF!</v>
      </c>
      <c r="I123" s="18" t="e">
        <f>#REF!</f>
        <v>#REF!</v>
      </c>
      <c r="K123" s="18" t="e">
        <f>#REF!</f>
        <v>#REF!</v>
      </c>
      <c r="M123" s="19" t="e">
        <f>#REF!</f>
        <v>#REF!</v>
      </c>
      <c r="N123" s="20"/>
      <c r="O123" s="19" t="e">
        <f>#REF!</f>
        <v>#REF!</v>
      </c>
      <c r="P123" s="20" t="e">
        <f>#REF!</f>
        <v>#REF!</v>
      </c>
      <c r="Q123" s="20"/>
      <c r="R123" s="21" t="e">
        <f>#REF!</f>
        <v>#REF!</v>
      </c>
      <c r="S123" s="22" t="e">
        <f>#REF!</f>
        <v>#REF!</v>
      </c>
      <c r="T123" s="20"/>
      <c r="U123" s="21" t="e">
        <f>#REF!</f>
        <v>#REF!</v>
      </c>
    </row>
    <row r="124" spans="1:21" ht="2.25" customHeight="1" x14ac:dyDescent="0.3">
      <c r="M124" s="20"/>
      <c r="N124" s="20"/>
      <c r="O124" s="20"/>
      <c r="P124" s="20"/>
      <c r="Q124" s="20"/>
      <c r="R124" s="22"/>
      <c r="S124" s="22"/>
      <c r="T124" s="20"/>
      <c r="U124" s="22"/>
    </row>
    <row r="125" spans="1:21" x14ac:dyDescent="0.3">
      <c r="A125" s="1" t="e">
        <f>#REF!</f>
        <v>#REF!</v>
      </c>
      <c r="C125" s="16" t="e">
        <f>#REF!</f>
        <v>#REF!</v>
      </c>
      <c r="D125" s="17"/>
      <c r="E125" s="18" t="e">
        <f>#REF!</f>
        <v>#REF!</v>
      </c>
      <c r="G125" s="18" t="e">
        <f>#REF!</f>
        <v>#REF!</v>
      </c>
      <c r="I125" s="18" t="e">
        <f>#REF!</f>
        <v>#REF!</v>
      </c>
      <c r="K125" s="18" t="e">
        <f>#REF!</f>
        <v>#REF!</v>
      </c>
      <c r="M125" s="19" t="e">
        <f>#REF!</f>
        <v>#REF!</v>
      </c>
      <c r="N125" s="20"/>
      <c r="O125" s="19" t="e">
        <f>#REF!</f>
        <v>#REF!</v>
      </c>
      <c r="P125" s="20" t="e">
        <f>#REF!</f>
        <v>#REF!</v>
      </c>
      <c r="Q125" s="20"/>
      <c r="R125" s="21" t="e">
        <f>#REF!</f>
        <v>#REF!</v>
      </c>
      <c r="S125" s="22" t="e">
        <f>#REF!</f>
        <v>#REF!</v>
      </c>
      <c r="T125" s="20"/>
      <c r="U125" s="21" t="e">
        <f>#REF!</f>
        <v>#REF!</v>
      </c>
    </row>
    <row r="126" spans="1:21" ht="2.25" customHeight="1" x14ac:dyDescent="0.3">
      <c r="M126" s="20"/>
      <c r="N126" s="20"/>
      <c r="O126" s="20"/>
      <c r="P126" s="20"/>
      <c r="Q126" s="20"/>
      <c r="R126" s="22"/>
      <c r="S126" s="22"/>
      <c r="T126" s="20"/>
      <c r="U126" s="22"/>
    </row>
    <row r="127" spans="1:21" x14ac:dyDescent="0.3">
      <c r="A127" s="1" t="e">
        <f>#REF!</f>
        <v>#REF!</v>
      </c>
      <c r="C127" s="16" t="e">
        <f>#REF!</f>
        <v>#REF!</v>
      </c>
      <c r="D127" s="17"/>
      <c r="E127" s="18" t="e">
        <f>#REF!</f>
        <v>#REF!</v>
      </c>
      <c r="G127" s="18" t="e">
        <f>#REF!</f>
        <v>#REF!</v>
      </c>
      <c r="I127" s="18" t="e">
        <f>#REF!</f>
        <v>#REF!</v>
      </c>
      <c r="K127" s="18" t="e">
        <f>#REF!</f>
        <v>#REF!</v>
      </c>
      <c r="M127" s="19" t="e">
        <f>#REF!</f>
        <v>#REF!</v>
      </c>
      <c r="N127" s="20"/>
      <c r="O127" s="19" t="e">
        <f>#REF!</f>
        <v>#REF!</v>
      </c>
      <c r="P127" s="20" t="e">
        <f>#REF!</f>
        <v>#REF!</v>
      </c>
      <c r="Q127" s="20"/>
      <c r="R127" s="21" t="e">
        <f>#REF!</f>
        <v>#REF!</v>
      </c>
      <c r="S127" s="22" t="e">
        <f>#REF!</f>
        <v>#REF!</v>
      </c>
      <c r="T127" s="20"/>
      <c r="U127" s="21" t="e">
        <f>#REF!</f>
        <v>#REF!</v>
      </c>
    </row>
    <row r="128" spans="1:21" ht="2.25" customHeight="1" x14ac:dyDescent="0.3">
      <c r="M128" s="20"/>
      <c r="N128" s="20"/>
      <c r="O128" s="20"/>
      <c r="P128" s="20"/>
      <c r="Q128" s="20"/>
      <c r="R128" s="22"/>
      <c r="S128" s="22"/>
      <c r="T128" s="20"/>
      <c r="U128" s="22"/>
    </row>
    <row r="129" spans="1:22" x14ac:dyDescent="0.3">
      <c r="A129" s="1" t="e">
        <f>#REF!</f>
        <v>#REF!</v>
      </c>
      <c r="C129" s="16" t="e">
        <f>#REF!</f>
        <v>#REF!</v>
      </c>
      <c r="D129" s="17"/>
      <c r="E129" s="18" t="e">
        <f>#REF!</f>
        <v>#REF!</v>
      </c>
      <c r="G129" s="18" t="e">
        <f>#REF!</f>
        <v>#REF!</v>
      </c>
      <c r="I129" s="18" t="e">
        <f>#REF!</f>
        <v>#REF!</v>
      </c>
      <c r="K129" s="18" t="e">
        <f>#REF!</f>
        <v>#REF!</v>
      </c>
      <c r="M129" s="19" t="e">
        <f>#REF!</f>
        <v>#REF!</v>
      </c>
      <c r="N129" s="20"/>
      <c r="O129" s="19" t="e">
        <f>#REF!</f>
        <v>#REF!</v>
      </c>
      <c r="P129" s="20" t="e">
        <f>#REF!</f>
        <v>#REF!</v>
      </c>
      <c r="Q129" s="20"/>
      <c r="R129" s="21" t="e">
        <f>#REF!</f>
        <v>#REF!</v>
      </c>
      <c r="S129" s="22" t="e">
        <f>#REF!</f>
        <v>#REF!</v>
      </c>
      <c r="T129" s="20"/>
      <c r="U129" s="21" t="e">
        <f>#REF!</f>
        <v>#REF!</v>
      </c>
    </row>
    <row r="130" spans="1:22" ht="2.25" customHeight="1" x14ac:dyDescent="0.3">
      <c r="M130" s="20"/>
      <c r="N130" s="20"/>
      <c r="O130" s="20"/>
      <c r="P130" s="20"/>
      <c r="Q130" s="20"/>
      <c r="R130" s="22"/>
      <c r="S130" s="22"/>
      <c r="T130" s="20"/>
      <c r="U130" s="22"/>
    </row>
    <row r="131" spans="1:22" x14ac:dyDescent="0.3">
      <c r="A131" s="1" t="e">
        <f>#REF!</f>
        <v>#REF!</v>
      </c>
      <c r="C131" s="16" t="e">
        <f>#REF!</f>
        <v>#REF!</v>
      </c>
      <c r="D131" s="17"/>
      <c r="E131" s="18" t="e">
        <f>#REF!</f>
        <v>#REF!</v>
      </c>
      <c r="G131" s="18" t="e">
        <f>#REF!</f>
        <v>#REF!</v>
      </c>
      <c r="I131" s="18" t="e">
        <f>#REF!</f>
        <v>#REF!</v>
      </c>
      <c r="K131" s="18" t="e">
        <f>#REF!</f>
        <v>#REF!</v>
      </c>
      <c r="M131" s="19" t="e">
        <f>#REF!</f>
        <v>#REF!</v>
      </c>
      <c r="N131" s="20"/>
      <c r="O131" s="19" t="e">
        <f>#REF!</f>
        <v>#REF!</v>
      </c>
      <c r="P131" s="20" t="e">
        <f>#REF!</f>
        <v>#REF!</v>
      </c>
      <c r="Q131" s="20"/>
      <c r="R131" s="21" t="e">
        <f>#REF!</f>
        <v>#REF!</v>
      </c>
      <c r="S131" s="22" t="e">
        <f>#REF!</f>
        <v>#REF!</v>
      </c>
      <c r="T131" s="20"/>
      <c r="U131" s="21" t="e">
        <f>#REF!</f>
        <v>#REF!</v>
      </c>
    </row>
    <row r="132" spans="1:22" ht="5.25" customHeight="1" x14ac:dyDescent="0.3">
      <c r="M132" s="20"/>
      <c r="N132" s="20"/>
      <c r="O132" s="20"/>
      <c r="P132" s="20"/>
      <c r="Q132" s="20"/>
      <c r="R132" s="22"/>
      <c r="S132" s="22"/>
      <c r="T132" s="20"/>
      <c r="U132" s="22"/>
    </row>
    <row r="133" spans="1:22" s="6" customFormat="1" ht="21" thickBot="1" x14ac:dyDescent="0.35">
      <c r="C133" s="25" t="s">
        <v>213</v>
      </c>
      <c r="D133" s="9"/>
      <c r="E133" s="10" t="e">
        <f>SUM(E135:E161)</f>
        <v>#REF!</v>
      </c>
      <c r="F133" s="11"/>
      <c r="G133" s="10" t="e">
        <f>SUM(G135:G161)</f>
        <v>#REF!</v>
      </c>
      <c r="H133" s="11"/>
      <c r="I133" s="10" t="e">
        <f>SUM(I135:I161)</f>
        <v>#REF!</v>
      </c>
      <c r="J133" s="11"/>
      <c r="K133" s="10" t="e">
        <f>SUM(K135:K161)</f>
        <v>#REF!</v>
      </c>
      <c r="L133" s="11"/>
      <c r="M133" s="13" t="e">
        <f>I133/G133*100</f>
        <v>#REF!</v>
      </c>
      <c r="N133" s="12"/>
      <c r="O133" s="13" t="e">
        <f>K133/G133*100</f>
        <v>#REF!</v>
      </c>
      <c r="P133" s="10" t="e">
        <f>SUM(P135:P161)</f>
        <v>#REF!</v>
      </c>
      <c r="Q133" s="12"/>
      <c r="R133" s="13" t="e">
        <f>P133/G133*100</f>
        <v>#REF!</v>
      </c>
      <c r="S133" s="10" t="e">
        <f>SUM(S135:S161)</f>
        <v>#REF!</v>
      </c>
      <c r="T133" s="12"/>
      <c r="U133" s="13" t="e">
        <f>S133/G133*100</f>
        <v>#REF!</v>
      </c>
      <c r="V133" s="11"/>
    </row>
    <row r="134" spans="1:22" s="6" customFormat="1" ht="3.75" customHeight="1" thickTop="1" x14ac:dyDescent="0.3">
      <c r="C134" s="9"/>
      <c r="D134" s="9"/>
      <c r="E134" s="23"/>
      <c r="F134" s="11"/>
      <c r="G134" s="23"/>
      <c r="H134" s="11"/>
      <c r="I134" s="23"/>
      <c r="J134" s="11"/>
      <c r="K134" s="23"/>
      <c r="L134" s="11"/>
      <c r="M134" s="24"/>
      <c r="N134" s="12"/>
      <c r="O134" s="24"/>
      <c r="P134" s="23"/>
      <c r="Q134" s="12"/>
      <c r="R134" s="24"/>
      <c r="S134" s="23"/>
      <c r="T134" s="12"/>
      <c r="U134" s="24"/>
      <c r="V134" s="11"/>
    </row>
    <row r="135" spans="1:22" x14ac:dyDescent="0.3">
      <c r="A135" s="1" t="e">
        <f>#REF!</f>
        <v>#REF!</v>
      </c>
      <c r="C135" s="16" t="e">
        <f>#REF!</f>
        <v>#REF!</v>
      </c>
      <c r="D135" s="17"/>
      <c r="E135" s="18" t="e">
        <f>#REF!</f>
        <v>#REF!</v>
      </c>
      <c r="G135" s="18" t="e">
        <f>#REF!</f>
        <v>#REF!</v>
      </c>
      <c r="I135" s="18" t="e">
        <f>#REF!</f>
        <v>#REF!</v>
      </c>
      <c r="K135" s="18" t="e">
        <f>#REF!</f>
        <v>#REF!</v>
      </c>
      <c r="M135" s="19" t="e">
        <f>#REF!</f>
        <v>#REF!</v>
      </c>
      <c r="N135" s="20"/>
      <c r="O135" s="19" t="e">
        <f>#REF!</f>
        <v>#REF!</v>
      </c>
      <c r="P135" s="20" t="e">
        <f>#REF!</f>
        <v>#REF!</v>
      </c>
      <c r="Q135" s="20"/>
      <c r="R135" s="21" t="e">
        <f>#REF!</f>
        <v>#REF!</v>
      </c>
      <c r="S135" s="22" t="e">
        <f>#REF!</f>
        <v>#REF!</v>
      </c>
      <c r="T135" s="20"/>
      <c r="U135" s="21" t="e">
        <f>#REF!</f>
        <v>#REF!</v>
      </c>
    </row>
    <row r="136" spans="1:22" ht="2.25" customHeight="1" x14ac:dyDescent="0.3">
      <c r="M136" s="20"/>
      <c r="N136" s="20"/>
      <c r="O136" s="20"/>
      <c r="P136" s="20"/>
      <c r="Q136" s="20"/>
      <c r="R136" s="22"/>
      <c r="S136" s="22"/>
      <c r="T136" s="20"/>
      <c r="U136" s="22"/>
    </row>
    <row r="137" spans="1:22" x14ac:dyDescent="0.3">
      <c r="A137" s="1" t="e">
        <f>#REF!</f>
        <v>#REF!</v>
      </c>
      <c r="C137" s="16" t="e">
        <f>#REF!</f>
        <v>#REF!</v>
      </c>
      <c r="D137" s="17"/>
      <c r="E137" s="18" t="e">
        <f>#REF!</f>
        <v>#REF!</v>
      </c>
      <c r="G137" s="18" t="e">
        <f>#REF!</f>
        <v>#REF!</v>
      </c>
      <c r="I137" s="18" t="e">
        <f>#REF!</f>
        <v>#REF!</v>
      </c>
      <c r="K137" s="18" t="e">
        <f>#REF!</f>
        <v>#REF!</v>
      </c>
      <c r="M137" s="19" t="e">
        <f>#REF!</f>
        <v>#REF!</v>
      </c>
      <c r="N137" s="20"/>
      <c r="O137" s="19" t="e">
        <f>#REF!</f>
        <v>#REF!</v>
      </c>
      <c r="P137" s="20" t="e">
        <f>#REF!</f>
        <v>#REF!</v>
      </c>
      <c r="Q137" s="20"/>
      <c r="R137" s="21" t="e">
        <f>#REF!</f>
        <v>#REF!</v>
      </c>
      <c r="S137" s="22" t="e">
        <f>#REF!</f>
        <v>#REF!</v>
      </c>
      <c r="T137" s="20"/>
      <c r="U137" s="21" t="e">
        <f>#REF!</f>
        <v>#REF!</v>
      </c>
    </row>
    <row r="138" spans="1:22" ht="2.25" customHeight="1" x14ac:dyDescent="0.3">
      <c r="M138" s="20"/>
      <c r="N138" s="20"/>
      <c r="O138" s="20"/>
      <c r="P138" s="20"/>
      <c r="Q138" s="20"/>
      <c r="R138" s="22"/>
      <c r="S138" s="22"/>
      <c r="T138" s="20"/>
      <c r="U138" s="22"/>
    </row>
    <row r="139" spans="1:22" x14ac:dyDescent="0.3">
      <c r="A139" s="1" t="e">
        <f>#REF!</f>
        <v>#REF!</v>
      </c>
      <c r="C139" s="16" t="e">
        <f>#REF!</f>
        <v>#REF!</v>
      </c>
      <c r="D139" s="17"/>
      <c r="E139" s="18" t="e">
        <f>#REF!</f>
        <v>#REF!</v>
      </c>
      <c r="G139" s="18" t="e">
        <f>#REF!</f>
        <v>#REF!</v>
      </c>
      <c r="I139" s="18" t="e">
        <f>#REF!</f>
        <v>#REF!</v>
      </c>
      <c r="K139" s="18" t="e">
        <f>#REF!</f>
        <v>#REF!</v>
      </c>
      <c r="M139" s="19" t="e">
        <f>#REF!</f>
        <v>#REF!</v>
      </c>
      <c r="N139" s="20"/>
      <c r="O139" s="19" t="e">
        <f>#REF!</f>
        <v>#REF!</v>
      </c>
      <c r="P139" s="20" t="e">
        <f>#REF!</f>
        <v>#REF!</v>
      </c>
      <c r="Q139" s="20"/>
      <c r="R139" s="21" t="e">
        <f>#REF!</f>
        <v>#REF!</v>
      </c>
      <c r="S139" s="22" t="e">
        <f>#REF!</f>
        <v>#REF!</v>
      </c>
      <c r="T139" s="20"/>
      <c r="U139" s="21" t="e">
        <f>#REF!</f>
        <v>#REF!</v>
      </c>
    </row>
    <row r="140" spans="1:22" ht="2.25" customHeight="1" x14ac:dyDescent="0.3">
      <c r="M140" s="20"/>
      <c r="N140" s="20"/>
      <c r="O140" s="20"/>
      <c r="P140" s="20"/>
      <c r="Q140" s="20"/>
      <c r="R140" s="22"/>
      <c r="S140" s="22"/>
      <c r="T140" s="20"/>
      <c r="U140" s="22"/>
    </row>
    <row r="141" spans="1:22" x14ac:dyDescent="0.3">
      <c r="A141" s="1" t="e">
        <f>#REF!</f>
        <v>#REF!</v>
      </c>
      <c r="C141" s="16" t="e">
        <f>#REF!</f>
        <v>#REF!</v>
      </c>
      <c r="D141" s="17"/>
      <c r="E141" s="18" t="e">
        <f>#REF!</f>
        <v>#REF!</v>
      </c>
      <c r="G141" s="18" t="e">
        <f>#REF!</f>
        <v>#REF!</v>
      </c>
      <c r="I141" s="18" t="e">
        <f>#REF!</f>
        <v>#REF!</v>
      </c>
      <c r="K141" s="18" t="e">
        <f>#REF!</f>
        <v>#REF!</v>
      </c>
      <c r="M141" s="19" t="e">
        <f>#REF!</f>
        <v>#REF!</v>
      </c>
      <c r="N141" s="20"/>
      <c r="O141" s="19" t="e">
        <f>#REF!</f>
        <v>#REF!</v>
      </c>
      <c r="P141" s="20" t="e">
        <f>#REF!</f>
        <v>#REF!</v>
      </c>
      <c r="Q141" s="20"/>
      <c r="R141" s="21" t="e">
        <f>#REF!</f>
        <v>#REF!</v>
      </c>
      <c r="S141" s="22" t="e">
        <f>#REF!</f>
        <v>#REF!</v>
      </c>
      <c r="T141" s="20"/>
      <c r="U141" s="21" t="e">
        <f>#REF!</f>
        <v>#REF!</v>
      </c>
    </row>
    <row r="142" spans="1:22" ht="2.25" customHeight="1" x14ac:dyDescent="0.3">
      <c r="M142" s="20"/>
      <c r="N142" s="20"/>
      <c r="O142" s="20"/>
      <c r="P142" s="20"/>
      <c r="Q142" s="20"/>
      <c r="R142" s="22"/>
      <c r="S142" s="22"/>
      <c r="T142" s="20"/>
      <c r="U142" s="22"/>
    </row>
    <row r="143" spans="1:22" x14ac:dyDescent="0.3">
      <c r="A143" s="1" t="e">
        <f>#REF!</f>
        <v>#REF!</v>
      </c>
      <c r="C143" s="16" t="e">
        <f>#REF!</f>
        <v>#REF!</v>
      </c>
      <c r="D143" s="17"/>
      <c r="E143" s="18" t="e">
        <f>#REF!</f>
        <v>#REF!</v>
      </c>
      <c r="G143" s="18" t="e">
        <f>#REF!</f>
        <v>#REF!</v>
      </c>
      <c r="I143" s="18" t="e">
        <f>#REF!</f>
        <v>#REF!</v>
      </c>
      <c r="K143" s="18" t="e">
        <f>#REF!</f>
        <v>#REF!</v>
      </c>
      <c r="M143" s="19" t="e">
        <f>#REF!</f>
        <v>#REF!</v>
      </c>
      <c r="N143" s="20"/>
      <c r="O143" s="19" t="e">
        <f>#REF!</f>
        <v>#REF!</v>
      </c>
      <c r="P143" s="20" t="e">
        <f>#REF!</f>
        <v>#REF!</v>
      </c>
      <c r="Q143" s="20"/>
      <c r="R143" s="21" t="e">
        <f>#REF!</f>
        <v>#REF!</v>
      </c>
      <c r="S143" s="22" t="e">
        <f>#REF!</f>
        <v>#REF!</v>
      </c>
      <c r="T143" s="20"/>
      <c r="U143" s="21" t="e">
        <f>#REF!</f>
        <v>#REF!</v>
      </c>
    </row>
    <row r="144" spans="1:22" ht="2.25" customHeight="1" x14ac:dyDescent="0.3">
      <c r="M144" s="20"/>
      <c r="N144" s="20"/>
      <c r="O144" s="20"/>
      <c r="P144" s="20"/>
      <c r="Q144" s="20"/>
      <c r="R144" s="22"/>
      <c r="S144" s="22"/>
      <c r="T144" s="20"/>
      <c r="U144" s="22"/>
    </row>
    <row r="145" spans="1:21" x14ac:dyDescent="0.3">
      <c r="A145" s="1" t="e">
        <f>#REF!</f>
        <v>#REF!</v>
      </c>
      <c r="C145" s="16" t="e">
        <f>#REF!</f>
        <v>#REF!</v>
      </c>
      <c r="D145" s="17"/>
      <c r="E145" s="18" t="e">
        <f>#REF!</f>
        <v>#REF!</v>
      </c>
      <c r="G145" s="18" t="e">
        <f>#REF!</f>
        <v>#REF!</v>
      </c>
      <c r="I145" s="18" t="e">
        <f>#REF!</f>
        <v>#REF!</v>
      </c>
      <c r="K145" s="18" t="e">
        <f>#REF!</f>
        <v>#REF!</v>
      </c>
      <c r="M145" s="19" t="e">
        <f>#REF!</f>
        <v>#REF!</v>
      </c>
      <c r="N145" s="20"/>
      <c r="O145" s="19" t="e">
        <f>#REF!</f>
        <v>#REF!</v>
      </c>
      <c r="P145" s="20" t="e">
        <f>#REF!</f>
        <v>#REF!</v>
      </c>
      <c r="Q145" s="20"/>
      <c r="R145" s="21" t="e">
        <f>#REF!</f>
        <v>#REF!</v>
      </c>
      <c r="S145" s="22" t="e">
        <f>#REF!</f>
        <v>#REF!</v>
      </c>
      <c r="T145" s="20"/>
      <c r="U145" s="21" t="e">
        <f>#REF!</f>
        <v>#REF!</v>
      </c>
    </row>
    <row r="146" spans="1:21" ht="2.25" customHeight="1" x14ac:dyDescent="0.3">
      <c r="M146" s="20"/>
      <c r="N146" s="20"/>
      <c r="O146" s="20"/>
      <c r="P146" s="20"/>
      <c r="Q146" s="20"/>
      <c r="R146" s="22"/>
      <c r="S146" s="22"/>
      <c r="T146" s="20"/>
      <c r="U146" s="22"/>
    </row>
    <row r="147" spans="1:21" x14ac:dyDescent="0.3">
      <c r="A147" s="1" t="e">
        <f>#REF!</f>
        <v>#REF!</v>
      </c>
      <c r="C147" s="16" t="e">
        <f>#REF!</f>
        <v>#REF!</v>
      </c>
      <c r="D147" s="17"/>
      <c r="E147" s="18" t="e">
        <f>#REF!</f>
        <v>#REF!</v>
      </c>
      <c r="G147" s="18" t="e">
        <f>#REF!</f>
        <v>#REF!</v>
      </c>
      <c r="I147" s="18" t="e">
        <f>#REF!</f>
        <v>#REF!</v>
      </c>
      <c r="K147" s="18" t="e">
        <f>#REF!</f>
        <v>#REF!</v>
      </c>
      <c r="M147" s="19" t="e">
        <f>#REF!</f>
        <v>#REF!</v>
      </c>
      <c r="N147" s="20"/>
      <c r="O147" s="19" t="e">
        <f>#REF!</f>
        <v>#REF!</v>
      </c>
      <c r="P147" s="20" t="e">
        <f>#REF!</f>
        <v>#REF!</v>
      </c>
      <c r="Q147" s="20"/>
      <c r="R147" s="21" t="e">
        <f>#REF!</f>
        <v>#REF!</v>
      </c>
      <c r="S147" s="22" t="e">
        <f>#REF!</f>
        <v>#REF!</v>
      </c>
      <c r="T147" s="20"/>
      <c r="U147" s="21" t="e">
        <f>#REF!</f>
        <v>#REF!</v>
      </c>
    </row>
    <row r="148" spans="1:21" ht="2.25" customHeight="1" x14ac:dyDescent="0.3">
      <c r="M148" s="20"/>
      <c r="N148" s="20"/>
      <c r="O148" s="20"/>
      <c r="P148" s="20"/>
      <c r="Q148" s="20"/>
      <c r="R148" s="22"/>
      <c r="S148" s="22"/>
      <c r="T148" s="20"/>
      <c r="U148" s="22"/>
    </row>
    <row r="149" spans="1:21" x14ac:dyDescent="0.3">
      <c r="A149" s="1" t="e">
        <f>#REF!</f>
        <v>#REF!</v>
      </c>
      <c r="C149" s="16" t="e">
        <f>#REF!</f>
        <v>#REF!</v>
      </c>
      <c r="D149" s="17"/>
      <c r="E149" s="18" t="e">
        <f>#REF!</f>
        <v>#REF!</v>
      </c>
      <c r="G149" s="18" t="e">
        <f>#REF!</f>
        <v>#REF!</v>
      </c>
      <c r="I149" s="18" t="e">
        <f>#REF!</f>
        <v>#REF!</v>
      </c>
      <c r="K149" s="18" t="e">
        <f>#REF!</f>
        <v>#REF!</v>
      </c>
      <c r="M149" s="19" t="e">
        <f>#REF!</f>
        <v>#REF!</v>
      </c>
      <c r="N149" s="20"/>
      <c r="O149" s="19" t="e">
        <f>#REF!</f>
        <v>#REF!</v>
      </c>
      <c r="P149" s="20" t="e">
        <f>#REF!</f>
        <v>#REF!</v>
      </c>
      <c r="Q149" s="20"/>
      <c r="R149" s="21" t="e">
        <f>#REF!</f>
        <v>#REF!</v>
      </c>
      <c r="S149" s="22" t="e">
        <f>#REF!</f>
        <v>#REF!</v>
      </c>
      <c r="T149" s="20"/>
      <c r="U149" s="21" t="e">
        <f>#REF!</f>
        <v>#REF!</v>
      </c>
    </row>
    <row r="150" spans="1:21" ht="2.25" customHeight="1" x14ac:dyDescent="0.3">
      <c r="M150" s="20"/>
      <c r="N150" s="20"/>
      <c r="O150" s="20"/>
      <c r="P150" s="20"/>
      <c r="Q150" s="20"/>
      <c r="R150" s="22"/>
      <c r="S150" s="22"/>
      <c r="T150" s="20"/>
      <c r="U150" s="22"/>
    </row>
    <row r="151" spans="1:21" x14ac:dyDescent="0.3">
      <c r="A151" s="1" t="e">
        <f>#REF!</f>
        <v>#REF!</v>
      </c>
      <c r="C151" s="16" t="e">
        <f>#REF!</f>
        <v>#REF!</v>
      </c>
      <c r="D151" s="17"/>
      <c r="E151" s="18" t="e">
        <f>#REF!</f>
        <v>#REF!</v>
      </c>
      <c r="G151" s="18" t="e">
        <f>#REF!</f>
        <v>#REF!</v>
      </c>
      <c r="I151" s="18" t="e">
        <f>#REF!</f>
        <v>#REF!</v>
      </c>
      <c r="K151" s="18" t="e">
        <f>#REF!</f>
        <v>#REF!</v>
      </c>
      <c r="M151" s="19" t="e">
        <f>#REF!</f>
        <v>#REF!</v>
      </c>
      <c r="N151" s="20"/>
      <c r="O151" s="19" t="e">
        <f>#REF!</f>
        <v>#REF!</v>
      </c>
      <c r="P151" s="20" t="e">
        <f>#REF!</f>
        <v>#REF!</v>
      </c>
      <c r="Q151" s="20"/>
      <c r="R151" s="21" t="e">
        <f>#REF!</f>
        <v>#REF!</v>
      </c>
      <c r="S151" s="22" t="e">
        <f>#REF!</f>
        <v>#REF!</v>
      </c>
      <c r="T151" s="20"/>
      <c r="U151" s="21" t="e">
        <f>#REF!</f>
        <v>#REF!</v>
      </c>
    </row>
    <row r="152" spans="1:21" ht="2.25" customHeight="1" x14ac:dyDescent="0.3">
      <c r="M152" s="20"/>
      <c r="N152" s="20"/>
      <c r="O152" s="20"/>
      <c r="P152" s="20"/>
      <c r="Q152" s="20"/>
      <c r="R152" s="22"/>
      <c r="S152" s="22"/>
      <c r="T152" s="20"/>
      <c r="U152" s="22"/>
    </row>
    <row r="153" spans="1:21" x14ac:dyDescent="0.3">
      <c r="A153" s="1" t="e">
        <f>#REF!</f>
        <v>#REF!</v>
      </c>
      <c r="C153" s="16" t="e">
        <f>#REF!</f>
        <v>#REF!</v>
      </c>
      <c r="D153" s="17"/>
      <c r="E153" s="18" t="e">
        <f>#REF!</f>
        <v>#REF!</v>
      </c>
      <c r="G153" s="18" t="e">
        <f>#REF!</f>
        <v>#REF!</v>
      </c>
      <c r="I153" s="18" t="e">
        <f>#REF!</f>
        <v>#REF!</v>
      </c>
      <c r="K153" s="18" t="e">
        <f>#REF!</f>
        <v>#REF!</v>
      </c>
      <c r="M153" s="19" t="e">
        <f>#REF!</f>
        <v>#REF!</v>
      </c>
      <c r="N153" s="20"/>
      <c r="O153" s="19" t="e">
        <f>#REF!</f>
        <v>#REF!</v>
      </c>
      <c r="P153" s="20" t="e">
        <f>#REF!</f>
        <v>#REF!</v>
      </c>
      <c r="Q153" s="20"/>
      <c r="R153" s="21" t="e">
        <f>#REF!</f>
        <v>#REF!</v>
      </c>
      <c r="S153" s="22" t="e">
        <f>#REF!</f>
        <v>#REF!</v>
      </c>
      <c r="T153" s="20"/>
      <c r="U153" s="21" t="e">
        <f>#REF!</f>
        <v>#REF!</v>
      </c>
    </row>
    <row r="154" spans="1:21" ht="2.25" customHeight="1" x14ac:dyDescent="0.3">
      <c r="M154" s="20"/>
      <c r="N154" s="20"/>
      <c r="O154" s="20"/>
      <c r="P154" s="20"/>
      <c r="Q154" s="20"/>
      <c r="R154" s="22"/>
      <c r="S154" s="22"/>
      <c r="T154" s="20"/>
      <c r="U154" s="22"/>
    </row>
    <row r="155" spans="1:21" x14ac:dyDescent="0.3">
      <c r="A155" s="1" t="e">
        <f>#REF!</f>
        <v>#REF!</v>
      </c>
      <c r="C155" s="16" t="e">
        <f>#REF!</f>
        <v>#REF!</v>
      </c>
      <c r="D155" s="17"/>
      <c r="E155" s="18" t="e">
        <f>#REF!</f>
        <v>#REF!</v>
      </c>
      <c r="G155" s="18" t="e">
        <f>#REF!</f>
        <v>#REF!</v>
      </c>
      <c r="I155" s="18" t="e">
        <f>#REF!</f>
        <v>#REF!</v>
      </c>
      <c r="K155" s="18" t="e">
        <f>#REF!</f>
        <v>#REF!</v>
      </c>
      <c r="M155" s="19" t="e">
        <f>#REF!</f>
        <v>#REF!</v>
      </c>
      <c r="N155" s="20"/>
      <c r="O155" s="19" t="e">
        <f>#REF!</f>
        <v>#REF!</v>
      </c>
      <c r="P155" s="20" t="e">
        <f>#REF!</f>
        <v>#REF!</v>
      </c>
      <c r="Q155" s="20"/>
      <c r="R155" s="21" t="e">
        <f>#REF!</f>
        <v>#REF!</v>
      </c>
      <c r="S155" s="22" t="e">
        <f>#REF!</f>
        <v>#REF!</v>
      </c>
      <c r="T155" s="20"/>
      <c r="U155" s="21" t="e">
        <f>#REF!</f>
        <v>#REF!</v>
      </c>
    </row>
    <row r="156" spans="1:21" ht="2.25" customHeight="1" x14ac:dyDescent="0.3">
      <c r="M156" s="20"/>
      <c r="N156" s="20"/>
      <c r="O156" s="20"/>
      <c r="P156" s="20"/>
      <c r="Q156" s="20"/>
      <c r="R156" s="22"/>
      <c r="S156" s="22"/>
      <c r="T156" s="20"/>
      <c r="U156" s="22"/>
    </row>
    <row r="157" spans="1:21" x14ac:dyDescent="0.3">
      <c r="A157" s="1" t="e">
        <f>#REF!</f>
        <v>#REF!</v>
      </c>
      <c r="C157" s="16" t="e">
        <f>#REF!</f>
        <v>#REF!</v>
      </c>
      <c r="D157" s="17"/>
      <c r="E157" s="18" t="e">
        <f>#REF!</f>
        <v>#REF!</v>
      </c>
      <c r="G157" s="18" t="e">
        <f>#REF!</f>
        <v>#REF!</v>
      </c>
      <c r="I157" s="18" t="e">
        <f>#REF!</f>
        <v>#REF!</v>
      </c>
      <c r="K157" s="18" t="e">
        <f>#REF!</f>
        <v>#REF!</v>
      </c>
      <c r="M157" s="19" t="e">
        <f>#REF!</f>
        <v>#REF!</v>
      </c>
      <c r="N157" s="20"/>
      <c r="O157" s="19" t="e">
        <f>#REF!</f>
        <v>#REF!</v>
      </c>
      <c r="P157" s="20" t="e">
        <f>#REF!</f>
        <v>#REF!</v>
      </c>
      <c r="Q157" s="20"/>
      <c r="R157" s="21" t="e">
        <f>#REF!</f>
        <v>#REF!</v>
      </c>
      <c r="S157" s="22" t="e">
        <f>#REF!</f>
        <v>#REF!</v>
      </c>
      <c r="T157" s="20"/>
      <c r="U157" s="21" t="e">
        <f>#REF!</f>
        <v>#REF!</v>
      </c>
    </row>
    <row r="158" spans="1:21" ht="2.25" customHeight="1" x14ac:dyDescent="0.3">
      <c r="M158" s="20"/>
      <c r="N158" s="20"/>
      <c r="O158" s="20"/>
      <c r="P158" s="20"/>
      <c r="Q158" s="20"/>
      <c r="R158" s="22"/>
      <c r="S158" s="22"/>
      <c r="T158" s="20"/>
      <c r="U158" s="22"/>
    </row>
    <row r="159" spans="1:21" x14ac:dyDescent="0.3">
      <c r="A159" s="1" t="e">
        <f>#REF!</f>
        <v>#REF!</v>
      </c>
      <c r="C159" s="16" t="e">
        <f>#REF!</f>
        <v>#REF!</v>
      </c>
      <c r="D159" s="17"/>
      <c r="E159" s="18" t="e">
        <f>#REF!</f>
        <v>#REF!</v>
      </c>
      <c r="G159" s="18" t="e">
        <f>#REF!</f>
        <v>#REF!</v>
      </c>
      <c r="I159" s="18" t="e">
        <f>#REF!</f>
        <v>#REF!</v>
      </c>
      <c r="K159" s="18" t="e">
        <f>#REF!</f>
        <v>#REF!</v>
      </c>
      <c r="M159" s="19" t="e">
        <f>#REF!</f>
        <v>#REF!</v>
      </c>
      <c r="N159" s="20"/>
      <c r="O159" s="19" t="e">
        <f>#REF!</f>
        <v>#REF!</v>
      </c>
      <c r="P159" s="20" t="e">
        <f>#REF!</f>
        <v>#REF!</v>
      </c>
      <c r="Q159" s="20"/>
      <c r="R159" s="21" t="e">
        <f>#REF!</f>
        <v>#REF!</v>
      </c>
      <c r="S159" s="22" t="e">
        <f>#REF!</f>
        <v>#REF!</v>
      </c>
      <c r="T159" s="20"/>
      <c r="U159" s="21" t="e">
        <f>#REF!</f>
        <v>#REF!</v>
      </c>
    </row>
    <row r="160" spans="1:21" ht="2.25" customHeight="1" x14ac:dyDescent="0.3">
      <c r="M160" s="20"/>
      <c r="N160" s="20"/>
      <c r="O160" s="20"/>
      <c r="P160" s="20"/>
      <c r="Q160" s="20"/>
      <c r="R160" s="22"/>
      <c r="S160" s="22"/>
      <c r="T160" s="20"/>
      <c r="U160" s="22"/>
    </row>
    <row r="161" spans="1:22" x14ac:dyDescent="0.3">
      <c r="A161" s="1" t="e">
        <f>#REF!</f>
        <v>#REF!</v>
      </c>
      <c r="C161" s="16" t="e">
        <f>#REF!</f>
        <v>#REF!</v>
      </c>
      <c r="D161" s="17"/>
      <c r="E161" s="18" t="e">
        <f>#REF!</f>
        <v>#REF!</v>
      </c>
      <c r="G161" s="18" t="e">
        <f>#REF!</f>
        <v>#REF!</v>
      </c>
      <c r="I161" s="18" t="e">
        <f>#REF!</f>
        <v>#REF!</v>
      </c>
      <c r="K161" s="18" t="e">
        <f>#REF!</f>
        <v>#REF!</v>
      </c>
      <c r="M161" s="19" t="e">
        <f>#REF!</f>
        <v>#REF!</v>
      </c>
      <c r="N161" s="20"/>
      <c r="O161" s="19" t="e">
        <f>#REF!</f>
        <v>#REF!</v>
      </c>
      <c r="P161" s="20" t="e">
        <f>#REF!</f>
        <v>#REF!</v>
      </c>
      <c r="Q161" s="20"/>
      <c r="R161" s="21" t="e">
        <f>#REF!</f>
        <v>#REF!</v>
      </c>
      <c r="S161" s="22" t="e">
        <f>#REF!</f>
        <v>#REF!</v>
      </c>
      <c r="T161" s="20"/>
      <c r="U161" s="21" t="e">
        <f>#REF!</f>
        <v>#REF!</v>
      </c>
    </row>
    <row r="162" spans="1:22" ht="4.5" customHeight="1" x14ac:dyDescent="0.3">
      <c r="M162" s="20"/>
      <c r="N162" s="20"/>
      <c r="O162" s="20"/>
      <c r="P162" s="20"/>
      <c r="Q162" s="20"/>
      <c r="R162" s="22"/>
      <c r="S162" s="22"/>
      <c r="T162" s="20"/>
      <c r="U162" s="22"/>
    </row>
    <row r="163" spans="1:22" s="6" customFormat="1" ht="21" thickBot="1" x14ac:dyDescent="0.35">
      <c r="C163" s="25" t="s">
        <v>214</v>
      </c>
      <c r="D163" s="9"/>
      <c r="E163" s="10" t="e">
        <f>SUM(E165:E185)</f>
        <v>#REF!</v>
      </c>
      <c r="F163" s="11"/>
      <c r="G163" s="10" t="e">
        <f>SUM(G165:G185)</f>
        <v>#REF!</v>
      </c>
      <c r="H163" s="11"/>
      <c r="I163" s="10" t="e">
        <f>SUM(I165:I185)</f>
        <v>#REF!</v>
      </c>
      <c r="J163" s="11"/>
      <c r="K163" s="10" t="e">
        <f>SUM(K165:K185)</f>
        <v>#REF!</v>
      </c>
      <c r="L163" s="11"/>
      <c r="M163" s="13" t="e">
        <f>I163/G163*100</f>
        <v>#REF!</v>
      </c>
      <c r="N163" s="12"/>
      <c r="O163" s="13" t="e">
        <f>K163/G163*100</f>
        <v>#REF!</v>
      </c>
      <c r="P163" s="10" t="e">
        <f>SUM(P165:P185)</f>
        <v>#REF!</v>
      </c>
      <c r="Q163" s="12"/>
      <c r="R163" s="13" t="e">
        <f>P163/G163*100</f>
        <v>#REF!</v>
      </c>
      <c r="S163" s="10" t="e">
        <f>SUM(S165:S185)</f>
        <v>#REF!</v>
      </c>
      <c r="T163" s="12"/>
      <c r="U163" s="13" t="e">
        <f>S163/G163*100</f>
        <v>#REF!</v>
      </c>
      <c r="V163" s="11"/>
    </row>
    <row r="164" spans="1:22" s="6" customFormat="1" ht="3" customHeight="1" thickTop="1" x14ac:dyDescent="0.3">
      <c r="C164" s="9"/>
      <c r="D164" s="9"/>
      <c r="E164" s="23"/>
      <c r="F164" s="11"/>
      <c r="G164" s="23"/>
      <c r="H164" s="11"/>
      <c r="I164" s="23"/>
      <c r="J164" s="11"/>
      <c r="K164" s="23"/>
      <c r="L164" s="11"/>
      <c r="M164" s="24"/>
      <c r="N164" s="12"/>
      <c r="O164" s="24"/>
      <c r="P164" s="23"/>
      <c r="Q164" s="12"/>
      <c r="R164" s="24"/>
      <c r="S164" s="23"/>
      <c r="T164" s="12"/>
      <c r="U164" s="24"/>
      <c r="V164" s="11"/>
    </row>
    <row r="165" spans="1:22" x14ac:dyDescent="0.3">
      <c r="A165" s="1" t="e">
        <f>#REF!</f>
        <v>#REF!</v>
      </c>
      <c r="C165" s="16" t="e">
        <f>#REF!</f>
        <v>#REF!</v>
      </c>
      <c r="D165" s="17"/>
      <c r="E165" s="18" t="e">
        <f>#REF!</f>
        <v>#REF!</v>
      </c>
      <c r="G165" s="18" t="e">
        <f>#REF!</f>
        <v>#REF!</v>
      </c>
      <c r="I165" s="18" t="e">
        <f>#REF!</f>
        <v>#REF!</v>
      </c>
      <c r="K165" s="18" t="e">
        <f>#REF!</f>
        <v>#REF!</v>
      </c>
      <c r="M165" s="19" t="e">
        <f>#REF!</f>
        <v>#REF!</v>
      </c>
      <c r="N165" s="20"/>
      <c r="O165" s="19" t="e">
        <f>#REF!</f>
        <v>#REF!</v>
      </c>
      <c r="P165" s="20" t="e">
        <f>#REF!</f>
        <v>#REF!</v>
      </c>
      <c r="Q165" s="20"/>
      <c r="R165" s="21" t="e">
        <f>#REF!</f>
        <v>#REF!</v>
      </c>
      <c r="S165" s="22" t="e">
        <f>#REF!</f>
        <v>#REF!</v>
      </c>
      <c r="T165" s="20"/>
      <c r="U165" s="21" t="e">
        <f>#REF!</f>
        <v>#REF!</v>
      </c>
    </row>
    <row r="166" spans="1:22" ht="2.25" customHeight="1" x14ac:dyDescent="0.3">
      <c r="M166" s="20"/>
      <c r="N166" s="20"/>
      <c r="O166" s="20"/>
      <c r="P166" s="20"/>
      <c r="Q166" s="20"/>
      <c r="R166" s="22"/>
      <c r="S166" s="22"/>
      <c r="T166" s="20"/>
      <c r="U166" s="22"/>
    </row>
    <row r="167" spans="1:22" x14ac:dyDescent="0.3">
      <c r="A167" s="1" t="e">
        <f>#REF!</f>
        <v>#REF!</v>
      </c>
      <c r="C167" s="16" t="e">
        <f>#REF!</f>
        <v>#REF!</v>
      </c>
      <c r="D167" s="17"/>
      <c r="E167" s="18" t="e">
        <f>#REF!</f>
        <v>#REF!</v>
      </c>
      <c r="G167" s="18" t="e">
        <f>#REF!</f>
        <v>#REF!</v>
      </c>
      <c r="I167" s="18" t="e">
        <f>#REF!</f>
        <v>#REF!</v>
      </c>
      <c r="K167" s="18" t="e">
        <f>#REF!</f>
        <v>#REF!</v>
      </c>
      <c r="M167" s="19" t="e">
        <f>#REF!</f>
        <v>#REF!</v>
      </c>
      <c r="N167" s="20"/>
      <c r="O167" s="19" t="e">
        <f>#REF!</f>
        <v>#REF!</v>
      </c>
      <c r="P167" s="20" t="e">
        <f>#REF!</f>
        <v>#REF!</v>
      </c>
      <c r="Q167" s="20"/>
      <c r="R167" s="21" t="e">
        <f>#REF!</f>
        <v>#REF!</v>
      </c>
      <c r="S167" s="22" t="e">
        <f>#REF!</f>
        <v>#REF!</v>
      </c>
      <c r="T167" s="20"/>
      <c r="U167" s="21" t="e">
        <f>#REF!</f>
        <v>#REF!</v>
      </c>
    </row>
    <row r="168" spans="1:22" ht="2.25" customHeight="1" x14ac:dyDescent="0.3">
      <c r="M168" s="20"/>
      <c r="N168" s="20"/>
      <c r="O168" s="20"/>
      <c r="P168" s="20"/>
      <c r="Q168" s="20"/>
      <c r="R168" s="22"/>
      <c r="S168" s="22"/>
      <c r="T168" s="20"/>
      <c r="U168" s="22"/>
    </row>
    <row r="169" spans="1:22" x14ac:dyDescent="0.3">
      <c r="A169" s="1" t="e">
        <f>#REF!</f>
        <v>#REF!</v>
      </c>
      <c r="C169" s="16" t="e">
        <f>#REF!</f>
        <v>#REF!</v>
      </c>
      <c r="D169" s="17"/>
      <c r="E169" s="18" t="e">
        <f>#REF!</f>
        <v>#REF!</v>
      </c>
      <c r="G169" s="18" t="e">
        <f>#REF!</f>
        <v>#REF!</v>
      </c>
      <c r="I169" s="18" t="e">
        <f>#REF!</f>
        <v>#REF!</v>
      </c>
      <c r="K169" s="18" t="e">
        <f>#REF!</f>
        <v>#REF!</v>
      </c>
      <c r="M169" s="19" t="e">
        <f>#REF!</f>
        <v>#REF!</v>
      </c>
      <c r="N169" s="20"/>
      <c r="O169" s="19" t="e">
        <f>#REF!</f>
        <v>#REF!</v>
      </c>
      <c r="P169" s="20" t="e">
        <f>#REF!</f>
        <v>#REF!</v>
      </c>
      <c r="Q169" s="20"/>
      <c r="R169" s="21" t="e">
        <f>#REF!</f>
        <v>#REF!</v>
      </c>
      <c r="S169" s="22" t="e">
        <f>#REF!</f>
        <v>#REF!</v>
      </c>
      <c r="T169" s="20"/>
      <c r="U169" s="21" t="e">
        <f>#REF!</f>
        <v>#REF!</v>
      </c>
    </row>
    <row r="170" spans="1:22" ht="2.25" customHeight="1" x14ac:dyDescent="0.3">
      <c r="M170" s="20"/>
      <c r="N170" s="20"/>
      <c r="O170" s="20"/>
      <c r="P170" s="20"/>
      <c r="Q170" s="20"/>
      <c r="R170" s="22"/>
      <c r="S170" s="22"/>
      <c r="T170" s="20"/>
      <c r="U170" s="22"/>
    </row>
    <row r="171" spans="1:22" x14ac:dyDescent="0.3">
      <c r="A171" s="1" t="e">
        <f>#REF!</f>
        <v>#REF!</v>
      </c>
      <c r="C171" s="16" t="e">
        <f>#REF!</f>
        <v>#REF!</v>
      </c>
      <c r="D171" s="17"/>
      <c r="E171" s="18" t="e">
        <f>#REF!</f>
        <v>#REF!</v>
      </c>
      <c r="G171" s="18" t="e">
        <f>#REF!</f>
        <v>#REF!</v>
      </c>
      <c r="I171" s="18" t="e">
        <f>#REF!</f>
        <v>#REF!</v>
      </c>
      <c r="K171" s="18" t="e">
        <f>#REF!</f>
        <v>#REF!</v>
      </c>
      <c r="M171" s="19" t="e">
        <f>#REF!</f>
        <v>#REF!</v>
      </c>
      <c r="N171" s="20"/>
      <c r="O171" s="19" t="e">
        <f>#REF!</f>
        <v>#REF!</v>
      </c>
      <c r="P171" s="20" t="e">
        <f>#REF!</f>
        <v>#REF!</v>
      </c>
      <c r="Q171" s="20"/>
      <c r="R171" s="21" t="e">
        <f>#REF!</f>
        <v>#REF!</v>
      </c>
      <c r="S171" s="22" t="e">
        <f>#REF!</f>
        <v>#REF!</v>
      </c>
      <c r="T171" s="20"/>
      <c r="U171" s="21" t="e">
        <f>#REF!</f>
        <v>#REF!</v>
      </c>
    </row>
    <row r="172" spans="1:22" ht="2.25" customHeight="1" x14ac:dyDescent="0.3">
      <c r="M172" s="20"/>
      <c r="N172" s="20"/>
      <c r="O172" s="20"/>
      <c r="P172" s="20"/>
      <c r="Q172" s="20"/>
      <c r="R172" s="22"/>
      <c r="S172" s="22"/>
      <c r="T172" s="20"/>
      <c r="U172" s="22"/>
    </row>
    <row r="173" spans="1:22" x14ac:dyDescent="0.3">
      <c r="A173" s="1" t="e">
        <f>#REF!</f>
        <v>#REF!</v>
      </c>
      <c r="C173" s="16" t="e">
        <f>#REF!</f>
        <v>#REF!</v>
      </c>
      <c r="D173" s="17"/>
      <c r="E173" s="18" t="e">
        <f>#REF!</f>
        <v>#REF!</v>
      </c>
      <c r="G173" s="18" t="e">
        <f>#REF!</f>
        <v>#REF!</v>
      </c>
      <c r="I173" s="18" t="e">
        <f>#REF!</f>
        <v>#REF!</v>
      </c>
      <c r="K173" s="18" t="e">
        <f>#REF!</f>
        <v>#REF!</v>
      </c>
      <c r="M173" s="19" t="e">
        <f>#REF!</f>
        <v>#REF!</v>
      </c>
      <c r="N173" s="20"/>
      <c r="O173" s="19" t="e">
        <f>#REF!</f>
        <v>#REF!</v>
      </c>
      <c r="P173" s="20" t="e">
        <f>#REF!</f>
        <v>#REF!</v>
      </c>
      <c r="Q173" s="20"/>
      <c r="R173" s="21" t="e">
        <f>#REF!</f>
        <v>#REF!</v>
      </c>
      <c r="S173" s="22" t="e">
        <f>#REF!</f>
        <v>#REF!</v>
      </c>
      <c r="T173" s="20"/>
      <c r="U173" s="21" t="e">
        <f>#REF!</f>
        <v>#REF!</v>
      </c>
    </row>
    <row r="174" spans="1:22" ht="2.25" customHeight="1" x14ac:dyDescent="0.3">
      <c r="M174" s="20"/>
      <c r="N174" s="20"/>
      <c r="O174" s="20"/>
      <c r="P174" s="20"/>
      <c r="Q174" s="20"/>
      <c r="R174" s="22"/>
      <c r="S174" s="22"/>
      <c r="T174" s="20"/>
      <c r="U174" s="22"/>
    </row>
    <row r="175" spans="1:22" x14ac:dyDescent="0.3">
      <c r="A175" s="1" t="e">
        <f>#REF!</f>
        <v>#REF!</v>
      </c>
      <c r="C175" s="16" t="e">
        <f>#REF!</f>
        <v>#REF!</v>
      </c>
      <c r="D175" s="17"/>
      <c r="E175" s="18" t="e">
        <f>#REF!</f>
        <v>#REF!</v>
      </c>
      <c r="G175" s="18" t="e">
        <f>#REF!</f>
        <v>#REF!</v>
      </c>
      <c r="I175" s="18" t="e">
        <f>#REF!</f>
        <v>#REF!</v>
      </c>
      <c r="K175" s="18" t="e">
        <f>#REF!</f>
        <v>#REF!</v>
      </c>
      <c r="M175" s="19" t="e">
        <f>#REF!</f>
        <v>#REF!</v>
      </c>
      <c r="N175" s="20"/>
      <c r="O175" s="19" t="e">
        <f>#REF!</f>
        <v>#REF!</v>
      </c>
      <c r="P175" s="20" t="e">
        <f>#REF!</f>
        <v>#REF!</v>
      </c>
      <c r="Q175" s="20"/>
      <c r="R175" s="21" t="e">
        <f>#REF!</f>
        <v>#REF!</v>
      </c>
      <c r="S175" s="22" t="e">
        <f>#REF!</f>
        <v>#REF!</v>
      </c>
      <c r="T175" s="20"/>
      <c r="U175" s="21" t="e">
        <f>#REF!</f>
        <v>#REF!</v>
      </c>
    </row>
    <row r="176" spans="1:22" ht="2.25" customHeight="1" x14ac:dyDescent="0.3">
      <c r="M176" s="20"/>
      <c r="N176" s="20"/>
      <c r="O176" s="20"/>
      <c r="P176" s="20"/>
      <c r="Q176" s="20"/>
      <c r="R176" s="22"/>
      <c r="S176" s="22"/>
      <c r="T176" s="20"/>
      <c r="U176" s="22"/>
    </row>
    <row r="177" spans="1:22" x14ac:dyDescent="0.3">
      <c r="A177" s="1" t="e">
        <f>#REF!</f>
        <v>#REF!</v>
      </c>
      <c r="C177" s="16" t="e">
        <f>#REF!</f>
        <v>#REF!</v>
      </c>
      <c r="D177" s="17"/>
      <c r="E177" s="18" t="e">
        <f>#REF!</f>
        <v>#REF!</v>
      </c>
      <c r="G177" s="18" t="e">
        <f>#REF!</f>
        <v>#REF!</v>
      </c>
      <c r="I177" s="18" t="e">
        <f>#REF!</f>
        <v>#REF!</v>
      </c>
      <c r="K177" s="18" t="e">
        <f>#REF!</f>
        <v>#REF!</v>
      </c>
      <c r="M177" s="19" t="e">
        <f>#REF!</f>
        <v>#REF!</v>
      </c>
      <c r="N177" s="20"/>
      <c r="O177" s="19" t="e">
        <f>#REF!</f>
        <v>#REF!</v>
      </c>
      <c r="P177" s="20" t="e">
        <f>#REF!</f>
        <v>#REF!</v>
      </c>
      <c r="Q177" s="20"/>
      <c r="R177" s="21" t="e">
        <f>#REF!</f>
        <v>#REF!</v>
      </c>
      <c r="S177" s="22" t="e">
        <f>#REF!</f>
        <v>#REF!</v>
      </c>
      <c r="T177" s="20"/>
      <c r="U177" s="21" t="e">
        <f>#REF!</f>
        <v>#REF!</v>
      </c>
    </row>
    <row r="178" spans="1:22" ht="2.25" customHeight="1" x14ac:dyDescent="0.3">
      <c r="M178" s="20"/>
      <c r="N178" s="20"/>
      <c r="O178" s="20"/>
      <c r="P178" s="20"/>
      <c r="Q178" s="20"/>
      <c r="R178" s="22"/>
      <c r="S178" s="22"/>
      <c r="T178" s="20"/>
      <c r="U178" s="22"/>
    </row>
    <row r="179" spans="1:22" x14ac:dyDescent="0.3">
      <c r="A179" s="1" t="e">
        <f>#REF!</f>
        <v>#REF!</v>
      </c>
      <c r="C179" s="16" t="e">
        <f>#REF!</f>
        <v>#REF!</v>
      </c>
      <c r="D179" s="17"/>
      <c r="E179" s="18" t="e">
        <f>#REF!</f>
        <v>#REF!</v>
      </c>
      <c r="G179" s="18" t="e">
        <f>#REF!</f>
        <v>#REF!</v>
      </c>
      <c r="I179" s="18" t="e">
        <f>#REF!</f>
        <v>#REF!</v>
      </c>
      <c r="K179" s="18" t="e">
        <f>#REF!</f>
        <v>#REF!</v>
      </c>
      <c r="M179" s="19" t="e">
        <f>#REF!</f>
        <v>#REF!</v>
      </c>
      <c r="N179" s="20"/>
      <c r="O179" s="19" t="e">
        <f>#REF!</f>
        <v>#REF!</v>
      </c>
      <c r="P179" s="20" t="e">
        <f>#REF!</f>
        <v>#REF!</v>
      </c>
      <c r="Q179" s="20"/>
      <c r="R179" s="21" t="e">
        <f>#REF!</f>
        <v>#REF!</v>
      </c>
      <c r="S179" s="22" t="e">
        <f>#REF!</f>
        <v>#REF!</v>
      </c>
      <c r="T179" s="20"/>
      <c r="U179" s="21" t="e">
        <f>#REF!</f>
        <v>#REF!</v>
      </c>
    </row>
    <row r="180" spans="1:22" ht="2.25" customHeight="1" x14ac:dyDescent="0.3">
      <c r="M180" s="20"/>
      <c r="N180" s="20"/>
      <c r="O180" s="20"/>
      <c r="P180" s="20"/>
      <c r="Q180" s="20"/>
      <c r="R180" s="22"/>
      <c r="S180" s="22"/>
      <c r="T180" s="20"/>
      <c r="U180" s="22"/>
    </row>
    <row r="181" spans="1:22" x14ac:dyDescent="0.3">
      <c r="A181" s="1" t="e">
        <f>#REF!</f>
        <v>#REF!</v>
      </c>
      <c r="C181" s="16" t="e">
        <f>#REF!</f>
        <v>#REF!</v>
      </c>
      <c r="D181" s="17"/>
      <c r="E181" s="18" t="e">
        <f>#REF!</f>
        <v>#REF!</v>
      </c>
      <c r="G181" s="18" t="e">
        <f>#REF!</f>
        <v>#REF!</v>
      </c>
      <c r="I181" s="18" t="e">
        <f>#REF!</f>
        <v>#REF!</v>
      </c>
      <c r="K181" s="18" t="e">
        <f>#REF!</f>
        <v>#REF!</v>
      </c>
      <c r="M181" s="19" t="e">
        <f>#REF!</f>
        <v>#REF!</v>
      </c>
      <c r="N181" s="20"/>
      <c r="O181" s="19" t="e">
        <f>#REF!</f>
        <v>#REF!</v>
      </c>
      <c r="P181" s="20" t="e">
        <f>#REF!</f>
        <v>#REF!</v>
      </c>
      <c r="Q181" s="20"/>
      <c r="R181" s="21" t="e">
        <f>#REF!</f>
        <v>#REF!</v>
      </c>
      <c r="S181" s="22" t="e">
        <f>#REF!</f>
        <v>#REF!</v>
      </c>
      <c r="T181" s="20"/>
      <c r="U181" s="21" t="e">
        <f>#REF!</f>
        <v>#REF!</v>
      </c>
    </row>
    <row r="182" spans="1:22" ht="2.25" customHeight="1" x14ac:dyDescent="0.3">
      <c r="M182" s="20"/>
      <c r="N182" s="20"/>
      <c r="O182" s="20"/>
      <c r="P182" s="20"/>
      <c r="Q182" s="20"/>
      <c r="R182" s="22"/>
      <c r="S182" s="22"/>
      <c r="T182" s="20"/>
      <c r="U182" s="22"/>
    </row>
    <row r="183" spans="1:22" x14ac:dyDescent="0.3">
      <c r="A183" s="1" t="e">
        <f>#REF!</f>
        <v>#REF!</v>
      </c>
      <c r="C183" s="16" t="e">
        <f>#REF!</f>
        <v>#REF!</v>
      </c>
      <c r="D183" s="17"/>
      <c r="E183" s="18" t="e">
        <f>#REF!</f>
        <v>#REF!</v>
      </c>
      <c r="G183" s="18" t="e">
        <f>#REF!</f>
        <v>#REF!</v>
      </c>
      <c r="I183" s="18" t="e">
        <f>#REF!</f>
        <v>#REF!</v>
      </c>
      <c r="K183" s="18" t="e">
        <f>#REF!</f>
        <v>#REF!</v>
      </c>
      <c r="M183" s="19" t="e">
        <f>#REF!</f>
        <v>#REF!</v>
      </c>
      <c r="N183" s="20"/>
      <c r="O183" s="19" t="e">
        <f>#REF!</f>
        <v>#REF!</v>
      </c>
      <c r="P183" s="20" t="e">
        <f>#REF!</f>
        <v>#REF!</v>
      </c>
      <c r="Q183" s="20"/>
      <c r="R183" s="21" t="e">
        <f>#REF!</f>
        <v>#REF!</v>
      </c>
      <c r="S183" s="22" t="e">
        <f>#REF!</f>
        <v>#REF!</v>
      </c>
      <c r="T183" s="20"/>
      <c r="U183" s="21" t="e">
        <f>#REF!</f>
        <v>#REF!</v>
      </c>
    </row>
    <row r="184" spans="1:22" ht="2.25" customHeight="1" x14ac:dyDescent="0.3">
      <c r="M184" s="20"/>
      <c r="N184" s="20"/>
      <c r="O184" s="20"/>
      <c r="P184" s="20"/>
      <c r="Q184" s="20"/>
      <c r="R184" s="22"/>
      <c r="S184" s="22"/>
      <c r="T184" s="20"/>
      <c r="U184" s="22"/>
    </row>
    <row r="185" spans="1:22" x14ac:dyDescent="0.3">
      <c r="A185" s="1" t="e">
        <f>#REF!</f>
        <v>#REF!</v>
      </c>
      <c r="C185" s="16" t="e">
        <f>#REF!</f>
        <v>#REF!</v>
      </c>
      <c r="D185" s="17"/>
      <c r="E185" s="18" t="e">
        <f>#REF!</f>
        <v>#REF!</v>
      </c>
      <c r="G185" s="18" t="e">
        <f>#REF!</f>
        <v>#REF!</v>
      </c>
      <c r="I185" s="18" t="e">
        <f>#REF!</f>
        <v>#REF!</v>
      </c>
      <c r="K185" s="18" t="e">
        <f>#REF!</f>
        <v>#REF!</v>
      </c>
      <c r="M185" s="19" t="e">
        <f>#REF!</f>
        <v>#REF!</v>
      </c>
      <c r="N185" s="20"/>
      <c r="O185" s="19" t="e">
        <f>#REF!</f>
        <v>#REF!</v>
      </c>
      <c r="P185" s="20" t="e">
        <f>#REF!</f>
        <v>#REF!</v>
      </c>
      <c r="Q185" s="20"/>
      <c r="R185" s="21" t="e">
        <f>#REF!</f>
        <v>#REF!</v>
      </c>
      <c r="S185" s="22" t="e">
        <f>#REF!</f>
        <v>#REF!</v>
      </c>
      <c r="T185" s="20"/>
      <c r="U185" s="21" t="e">
        <f>#REF!</f>
        <v>#REF!</v>
      </c>
    </row>
    <row r="186" spans="1:22" ht="5.25" customHeight="1" x14ac:dyDescent="0.3">
      <c r="M186" s="20"/>
      <c r="N186" s="20"/>
      <c r="O186" s="20"/>
      <c r="P186" s="20"/>
      <c r="Q186" s="20"/>
      <c r="R186" s="22"/>
      <c r="S186" s="22"/>
      <c r="T186" s="20"/>
      <c r="U186" s="22"/>
    </row>
    <row r="187" spans="1:22" s="6" customFormat="1" ht="21" thickBot="1" x14ac:dyDescent="0.35">
      <c r="C187" s="25" t="s">
        <v>214</v>
      </c>
      <c r="D187" s="9"/>
      <c r="E187" s="10" t="e">
        <f>SUM(E189:E209)</f>
        <v>#REF!</v>
      </c>
      <c r="F187" s="11"/>
      <c r="G187" s="10" t="e">
        <f>SUM(G189:G209)</f>
        <v>#REF!</v>
      </c>
      <c r="H187" s="11"/>
      <c r="I187" s="10" t="e">
        <f>SUM(I189:I209)</f>
        <v>#REF!</v>
      </c>
      <c r="J187" s="11"/>
      <c r="K187" s="10" t="e">
        <f>SUM(K189:K209)</f>
        <v>#REF!</v>
      </c>
      <c r="L187" s="11"/>
      <c r="M187" s="13" t="e">
        <f>I187/G187*100</f>
        <v>#REF!</v>
      </c>
      <c r="N187" s="12"/>
      <c r="O187" s="13" t="e">
        <f>K187/G187*100</f>
        <v>#REF!</v>
      </c>
      <c r="P187" s="10" t="e">
        <f>SUM(P189:P209)</f>
        <v>#REF!</v>
      </c>
      <c r="Q187" s="12"/>
      <c r="R187" s="13" t="e">
        <f>P187/G187*100</f>
        <v>#REF!</v>
      </c>
      <c r="S187" s="10" t="e">
        <f>SUM(S189:S209)</f>
        <v>#REF!</v>
      </c>
      <c r="T187" s="12"/>
      <c r="U187" s="13" t="e">
        <f>S187/G187*100</f>
        <v>#REF!</v>
      </c>
      <c r="V187" s="11"/>
    </row>
    <row r="188" spans="1:22" s="6" customFormat="1" ht="3" customHeight="1" thickTop="1" x14ac:dyDescent="0.3">
      <c r="C188" s="25"/>
      <c r="D188" s="9"/>
      <c r="E188" s="23"/>
      <c r="F188" s="11"/>
      <c r="G188" s="23"/>
      <c r="H188" s="11"/>
      <c r="I188" s="23"/>
      <c r="J188" s="11"/>
      <c r="K188" s="23"/>
      <c r="L188" s="11"/>
      <c r="M188" s="24"/>
      <c r="N188" s="12"/>
      <c r="O188" s="24"/>
      <c r="P188" s="23"/>
      <c r="Q188" s="12"/>
      <c r="R188" s="24"/>
      <c r="S188" s="23"/>
      <c r="T188" s="12"/>
      <c r="U188" s="24"/>
      <c r="V188" s="11"/>
    </row>
    <row r="189" spans="1:22" x14ac:dyDescent="0.3">
      <c r="A189" s="1" t="e">
        <f>#REF!</f>
        <v>#REF!</v>
      </c>
      <c r="C189" s="16" t="e">
        <f>#REF!</f>
        <v>#REF!</v>
      </c>
      <c r="D189" s="17"/>
      <c r="E189" s="18" t="e">
        <f>#REF!</f>
        <v>#REF!</v>
      </c>
      <c r="G189" s="18" t="e">
        <f>#REF!</f>
        <v>#REF!</v>
      </c>
      <c r="I189" s="18" t="e">
        <f>#REF!</f>
        <v>#REF!</v>
      </c>
      <c r="K189" s="18" t="e">
        <f>#REF!</f>
        <v>#REF!</v>
      </c>
      <c r="M189" s="19" t="e">
        <f>#REF!</f>
        <v>#REF!</v>
      </c>
      <c r="N189" s="20"/>
      <c r="O189" s="19" t="e">
        <f>#REF!</f>
        <v>#REF!</v>
      </c>
      <c r="P189" s="20" t="e">
        <f>#REF!</f>
        <v>#REF!</v>
      </c>
      <c r="Q189" s="20"/>
      <c r="R189" s="21" t="e">
        <f>#REF!</f>
        <v>#REF!</v>
      </c>
      <c r="S189" s="22" t="e">
        <f>#REF!</f>
        <v>#REF!</v>
      </c>
      <c r="T189" s="20"/>
      <c r="U189" s="21" t="e">
        <f>#REF!</f>
        <v>#REF!</v>
      </c>
    </row>
    <row r="190" spans="1:22" ht="2.25" customHeight="1" x14ac:dyDescent="0.3">
      <c r="M190" s="20"/>
      <c r="N190" s="20"/>
      <c r="O190" s="20"/>
      <c r="P190" s="20"/>
      <c r="Q190" s="20"/>
      <c r="R190" s="22"/>
      <c r="S190" s="22"/>
      <c r="T190" s="20"/>
      <c r="U190" s="22"/>
    </row>
    <row r="191" spans="1:22" x14ac:dyDescent="0.3">
      <c r="A191" s="1" t="e">
        <f>#REF!</f>
        <v>#REF!</v>
      </c>
      <c r="C191" s="16" t="e">
        <f>#REF!</f>
        <v>#REF!</v>
      </c>
      <c r="D191" s="17"/>
      <c r="E191" s="18" t="e">
        <f>#REF!</f>
        <v>#REF!</v>
      </c>
      <c r="G191" s="18" t="e">
        <f>#REF!</f>
        <v>#REF!</v>
      </c>
      <c r="I191" s="18" t="e">
        <f>#REF!</f>
        <v>#REF!</v>
      </c>
      <c r="K191" s="18" t="e">
        <f>#REF!</f>
        <v>#REF!</v>
      </c>
      <c r="M191" s="19" t="e">
        <f>#REF!</f>
        <v>#REF!</v>
      </c>
      <c r="N191" s="20"/>
      <c r="O191" s="19" t="e">
        <f>#REF!</f>
        <v>#REF!</v>
      </c>
      <c r="P191" s="20" t="e">
        <f>#REF!</f>
        <v>#REF!</v>
      </c>
      <c r="Q191" s="20"/>
      <c r="R191" s="21" t="e">
        <f>#REF!</f>
        <v>#REF!</v>
      </c>
      <c r="S191" s="22" t="e">
        <f>#REF!</f>
        <v>#REF!</v>
      </c>
      <c r="T191" s="20"/>
      <c r="U191" s="21" t="e">
        <f>#REF!</f>
        <v>#REF!</v>
      </c>
    </row>
    <row r="192" spans="1:22" ht="2.25" customHeight="1" x14ac:dyDescent="0.3">
      <c r="M192" s="20"/>
      <c r="N192" s="20"/>
      <c r="O192" s="20"/>
      <c r="P192" s="20"/>
      <c r="Q192" s="20"/>
      <c r="R192" s="22"/>
      <c r="S192" s="22"/>
      <c r="T192" s="20"/>
      <c r="U192" s="22"/>
    </row>
    <row r="193" spans="1:21" x14ac:dyDescent="0.3">
      <c r="A193" s="1" t="e">
        <f>#REF!</f>
        <v>#REF!</v>
      </c>
      <c r="C193" s="16" t="e">
        <f>#REF!</f>
        <v>#REF!</v>
      </c>
      <c r="D193" s="17"/>
      <c r="E193" s="18" t="e">
        <f>#REF!</f>
        <v>#REF!</v>
      </c>
      <c r="G193" s="18" t="e">
        <f>#REF!</f>
        <v>#REF!</v>
      </c>
      <c r="I193" s="18" t="e">
        <f>#REF!</f>
        <v>#REF!</v>
      </c>
      <c r="K193" s="18" t="e">
        <f>#REF!</f>
        <v>#REF!</v>
      </c>
      <c r="M193" s="19" t="e">
        <f>#REF!</f>
        <v>#REF!</v>
      </c>
      <c r="N193" s="20"/>
      <c r="O193" s="19" t="e">
        <f>#REF!</f>
        <v>#REF!</v>
      </c>
      <c r="P193" s="20" t="e">
        <f>#REF!</f>
        <v>#REF!</v>
      </c>
      <c r="Q193" s="20"/>
      <c r="R193" s="21" t="e">
        <f>#REF!</f>
        <v>#REF!</v>
      </c>
      <c r="S193" s="22" t="e">
        <f>#REF!</f>
        <v>#REF!</v>
      </c>
      <c r="T193" s="20"/>
      <c r="U193" s="21" t="e">
        <f>#REF!</f>
        <v>#REF!</v>
      </c>
    </row>
    <row r="194" spans="1:21" ht="2.25" customHeight="1" x14ac:dyDescent="0.3">
      <c r="M194" s="20"/>
      <c r="N194" s="20"/>
      <c r="O194" s="20"/>
      <c r="P194" s="20"/>
      <c r="Q194" s="20"/>
      <c r="R194" s="22"/>
      <c r="S194" s="22"/>
      <c r="T194" s="20"/>
      <c r="U194" s="22"/>
    </row>
    <row r="195" spans="1:21" x14ac:dyDescent="0.3">
      <c r="A195" s="1" t="e">
        <f>#REF!</f>
        <v>#REF!</v>
      </c>
      <c r="C195" s="16" t="e">
        <f>#REF!</f>
        <v>#REF!</v>
      </c>
      <c r="D195" s="17"/>
      <c r="E195" s="18" t="e">
        <f>#REF!</f>
        <v>#REF!</v>
      </c>
      <c r="G195" s="18" t="e">
        <f>#REF!</f>
        <v>#REF!</v>
      </c>
      <c r="I195" s="18" t="e">
        <f>#REF!</f>
        <v>#REF!</v>
      </c>
      <c r="K195" s="18" t="e">
        <f>#REF!</f>
        <v>#REF!</v>
      </c>
      <c r="M195" s="19" t="e">
        <f>#REF!</f>
        <v>#REF!</v>
      </c>
      <c r="N195" s="20"/>
      <c r="O195" s="19" t="e">
        <f>#REF!</f>
        <v>#REF!</v>
      </c>
      <c r="P195" s="20" t="e">
        <f>#REF!</f>
        <v>#REF!</v>
      </c>
      <c r="Q195" s="20"/>
      <c r="R195" s="21" t="e">
        <f>#REF!</f>
        <v>#REF!</v>
      </c>
      <c r="S195" s="22" t="e">
        <f>#REF!</f>
        <v>#REF!</v>
      </c>
      <c r="T195" s="20"/>
      <c r="U195" s="21" t="e">
        <f>#REF!</f>
        <v>#REF!</v>
      </c>
    </row>
    <row r="196" spans="1:21" ht="2.25" customHeight="1" x14ac:dyDescent="0.3">
      <c r="M196" s="20"/>
      <c r="N196" s="20"/>
      <c r="O196" s="20"/>
      <c r="P196" s="20"/>
      <c r="Q196" s="20"/>
      <c r="R196" s="22"/>
      <c r="S196" s="22"/>
      <c r="T196" s="20"/>
      <c r="U196" s="22"/>
    </row>
    <row r="197" spans="1:21" x14ac:dyDescent="0.3">
      <c r="A197" s="1" t="e">
        <f>#REF!</f>
        <v>#REF!</v>
      </c>
      <c r="C197" s="16" t="e">
        <f>#REF!</f>
        <v>#REF!</v>
      </c>
      <c r="D197" s="17"/>
      <c r="E197" s="18" t="e">
        <f>#REF!</f>
        <v>#REF!</v>
      </c>
      <c r="G197" s="18" t="e">
        <f>#REF!</f>
        <v>#REF!</v>
      </c>
      <c r="I197" s="18" t="e">
        <f>#REF!</f>
        <v>#REF!</v>
      </c>
      <c r="K197" s="18" t="e">
        <f>#REF!</f>
        <v>#REF!</v>
      </c>
      <c r="M197" s="19" t="e">
        <f>#REF!</f>
        <v>#REF!</v>
      </c>
      <c r="N197" s="20"/>
      <c r="O197" s="19" t="e">
        <f>#REF!</f>
        <v>#REF!</v>
      </c>
      <c r="P197" s="20" t="e">
        <f>#REF!</f>
        <v>#REF!</v>
      </c>
      <c r="Q197" s="20"/>
      <c r="R197" s="21" t="e">
        <f>#REF!</f>
        <v>#REF!</v>
      </c>
      <c r="S197" s="22" t="e">
        <f>#REF!</f>
        <v>#REF!</v>
      </c>
      <c r="T197" s="20"/>
      <c r="U197" s="21" t="e">
        <f>#REF!</f>
        <v>#REF!</v>
      </c>
    </row>
    <row r="198" spans="1:21" ht="2.25" customHeight="1" x14ac:dyDescent="0.3">
      <c r="M198" s="20"/>
      <c r="N198" s="20"/>
      <c r="O198" s="20"/>
      <c r="P198" s="20"/>
      <c r="Q198" s="20"/>
      <c r="R198" s="22"/>
      <c r="S198" s="22"/>
      <c r="T198" s="20"/>
      <c r="U198" s="22"/>
    </row>
    <row r="199" spans="1:21" x14ac:dyDescent="0.3">
      <c r="A199" s="1" t="e">
        <f>#REF!</f>
        <v>#REF!</v>
      </c>
      <c r="C199" s="16" t="e">
        <f>#REF!</f>
        <v>#REF!</v>
      </c>
      <c r="D199" s="17"/>
      <c r="E199" s="18" t="e">
        <f>#REF!</f>
        <v>#REF!</v>
      </c>
      <c r="G199" s="18" t="e">
        <f>#REF!</f>
        <v>#REF!</v>
      </c>
      <c r="I199" s="18" t="e">
        <f>#REF!</f>
        <v>#REF!</v>
      </c>
      <c r="K199" s="18" t="e">
        <f>#REF!</f>
        <v>#REF!</v>
      </c>
      <c r="M199" s="19" t="e">
        <f>#REF!</f>
        <v>#REF!</v>
      </c>
      <c r="N199" s="20"/>
      <c r="O199" s="19" t="e">
        <f>#REF!</f>
        <v>#REF!</v>
      </c>
      <c r="P199" s="20" t="e">
        <f>#REF!</f>
        <v>#REF!</v>
      </c>
      <c r="Q199" s="20"/>
      <c r="R199" s="21" t="e">
        <f>#REF!</f>
        <v>#REF!</v>
      </c>
      <c r="S199" s="22" t="e">
        <f>#REF!</f>
        <v>#REF!</v>
      </c>
      <c r="T199" s="20"/>
      <c r="U199" s="21" t="e">
        <f>#REF!</f>
        <v>#REF!</v>
      </c>
    </row>
    <row r="200" spans="1:21" ht="2.25" customHeight="1" x14ac:dyDescent="0.3">
      <c r="M200" s="20"/>
      <c r="N200" s="20"/>
      <c r="O200" s="20"/>
      <c r="P200" s="20"/>
      <c r="Q200" s="20"/>
      <c r="R200" s="22"/>
      <c r="S200" s="22"/>
      <c r="T200" s="20"/>
      <c r="U200" s="22"/>
    </row>
    <row r="201" spans="1:21" x14ac:dyDescent="0.3">
      <c r="A201" s="1" t="e">
        <f>#REF!</f>
        <v>#REF!</v>
      </c>
      <c r="C201" s="16" t="e">
        <f>#REF!</f>
        <v>#REF!</v>
      </c>
      <c r="D201" s="17"/>
      <c r="E201" s="18" t="e">
        <f>#REF!</f>
        <v>#REF!</v>
      </c>
      <c r="G201" s="18" t="e">
        <f>#REF!</f>
        <v>#REF!</v>
      </c>
      <c r="I201" s="18" t="e">
        <f>#REF!</f>
        <v>#REF!</v>
      </c>
      <c r="K201" s="18" t="e">
        <f>#REF!</f>
        <v>#REF!</v>
      </c>
      <c r="M201" s="19" t="e">
        <f>#REF!</f>
        <v>#REF!</v>
      </c>
      <c r="N201" s="20"/>
      <c r="O201" s="19" t="e">
        <f>#REF!</f>
        <v>#REF!</v>
      </c>
      <c r="P201" s="20" t="e">
        <f>#REF!</f>
        <v>#REF!</v>
      </c>
      <c r="Q201" s="20"/>
      <c r="R201" s="21" t="e">
        <f>#REF!</f>
        <v>#REF!</v>
      </c>
      <c r="S201" s="22" t="e">
        <f>#REF!</f>
        <v>#REF!</v>
      </c>
      <c r="T201" s="20"/>
      <c r="U201" s="21" t="e">
        <f>#REF!</f>
        <v>#REF!</v>
      </c>
    </row>
    <row r="202" spans="1:21" ht="2.25" customHeight="1" x14ac:dyDescent="0.3">
      <c r="M202" s="20"/>
      <c r="N202" s="20"/>
      <c r="O202" s="20"/>
      <c r="P202" s="20"/>
      <c r="Q202" s="20"/>
      <c r="R202" s="22"/>
      <c r="S202" s="22"/>
      <c r="T202" s="20"/>
      <c r="U202" s="22"/>
    </row>
    <row r="203" spans="1:21" x14ac:dyDescent="0.3">
      <c r="A203" s="1" t="e">
        <f>#REF!</f>
        <v>#REF!</v>
      </c>
      <c r="C203" s="16" t="e">
        <f>#REF!</f>
        <v>#REF!</v>
      </c>
      <c r="D203" s="17"/>
      <c r="E203" s="18" t="e">
        <f>#REF!</f>
        <v>#REF!</v>
      </c>
      <c r="G203" s="18" t="e">
        <f>#REF!</f>
        <v>#REF!</v>
      </c>
      <c r="I203" s="18" t="e">
        <f>#REF!</f>
        <v>#REF!</v>
      </c>
      <c r="K203" s="18" t="e">
        <f>#REF!</f>
        <v>#REF!</v>
      </c>
      <c r="M203" s="19" t="e">
        <f>#REF!</f>
        <v>#REF!</v>
      </c>
      <c r="N203" s="20"/>
      <c r="O203" s="19" t="e">
        <f>#REF!</f>
        <v>#REF!</v>
      </c>
      <c r="P203" s="20" t="e">
        <f>#REF!</f>
        <v>#REF!</v>
      </c>
      <c r="Q203" s="20"/>
      <c r="R203" s="21" t="e">
        <f>#REF!</f>
        <v>#REF!</v>
      </c>
      <c r="S203" s="22" t="e">
        <f>#REF!</f>
        <v>#REF!</v>
      </c>
      <c r="T203" s="20"/>
      <c r="U203" s="21" t="e">
        <f>#REF!</f>
        <v>#REF!</v>
      </c>
    </row>
    <row r="204" spans="1:21" ht="2.25" customHeight="1" x14ac:dyDescent="0.3">
      <c r="M204" s="20"/>
      <c r="N204" s="20"/>
      <c r="O204" s="20"/>
      <c r="P204" s="20"/>
      <c r="Q204" s="20"/>
      <c r="R204" s="22"/>
      <c r="S204" s="22"/>
      <c r="T204" s="20"/>
      <c r="U204" s="22"/>
    </row>
    <row r="205" spans="1:21" x14ac:dyDescent="0.3">
      <c r="A205" s="1" t="e">
        <f>#REF!</f>
        <v>#REF!</v>
      </c>
      <c r="C205" s="16" t="e">
        <f>#REF!</f>
        <v>#REF!</v>
      </c>
      <c r="D205" s="17"/>
      <c r="E205" s="18" t="e">
        <f>#REF!</f>
        <v>#REF!</v>
      </c>
      <c r="G205" s="18" t="e">
        <f>#REF!</f>
        <v>#REF!</v>
      </c>
      <c r="I205" s="18" t="e">
        <f>#REF!</f>
        <v>#REF!</v>
      </c>
      <c r="K205" s="18" t="e">
        <f>#REF!</f>
        <v>#REF!</v>
      </c>
      <c r="M205" s="19" t="e">
        <f>#REF!</f>
        <v>#REF!</v>
      </c>
      <c r="N205" s="20"/>
      <c r="O205" s="19" t="e">
        <f>#REF!</f>
        <v>#REF!</v>
      </c>
      <c r="P205" s="20" t="e">
        <f>#REF!</f>
        <v>#REF!</v>
      </c>
      <c r="Q205" s="20"/>
      <c r="R205" s="21" t="e">
        <f>#REF!</f>
        <v>#REF!</v>
      </c>
      <c r="S205" s="22" t="e">
        <f>#REF!</f>
        <v>#REF!</v>
      </c>
      <c r="T205" s="20"/>
      <c r="U205" s="21" t="e">
        <f>#REF!</f>
        <v>#REF!</v>
      </c>
    </row>
    <row r="206" spans="1:21" ht="2.25" customHeight="1" x14ac:dyDescent="0.3">
      <c r="M206" s="20"/>
      <c r="N206" s="20"/>
      <c r="O206" s="20"/>
      <c r="P206" s="20"/>
      <c r="Q206" s="20"/>
      <c r="R206" s="22"/>
      <c r="S206" s="22"/>
      <c r="T206" s="20"/>
      <c r="U206" s="22"/>
    </row>
    <row r="207" spans="1:21" x14ac:dyDescent="0.3">
      <c r="A207" s="1" t="e">
        <f>#REF!</f>
        <v>#REF!</v>
      </c>
      <c r="C207" s="16" t="e">
        <f>#REF!</f>
        <v>#REF!</v>
      </c>
      <c r="D207" s="17"/>
      <c r="E207" s="18" t="e">
        <f>#REF!</f>
        <v>#REF!</v>
      </c>
      <c r="G207" s="18" t="e">
        <f>#REF!</f>
        <v>#REF!</v>
      </c>
      <c r="I207" s="18" t="e">
        <f>#REF!</f>
        <v>#REF!</v>
      </c>
      <c r="K207" s="18" t="e">
        <f>#REF!</f>
        <v>#REF!</v>
      </c>
      <c r="M207" s="19" t="e">
        <f>#REF!</f>
        <v>#REF!</v>
      </c>
      <c r="N207" s="20"/>
      <c r="O207" s="19" t="e">
        <f>#REF!</f>
        <v>#REF!</v>
      </c>
      <c r="P207" s="20" t="e">
        <f>#REF!</f>
        <v>#REF!</v>
      </c>
      <c r="Q207" s="20"/>
      <c r="R207" s="21" t="e">
        <f>#REF!</f>
        <v>#REF!</v>
      </c>
      <c r="S207" s="22" t="e">
        <f>#REF!</f>
        <v>#REF!</v>
      </c>
      <c r="T207" s="20"/>
      <c r="U207" s="21" t="e">
        <f>#REF!</f>
        <v>#REF!</v>
      </c>
    </row>
    <row r="208" spans="1:21" ht="2.25" customHeight="1" x14ac:dyDescent="0.3">
      <c r="M208" s="20"/>
      <c r="N208" s="20"/>
      <c r="O208" s="20"/>
      <c r="P208" s="20"/>
      <c r="Q208" s="20"/>
      <c r="R208" s="22"/>
      <c r="S208" s="22"/>
      <c r="T208" s="20"/>
      <c r="U208" s="22"/>
    </row>
    <row r="209" spans="1:22" x14ac:dyDescent="0.3">
      <c r="A209" s="1" t="e">
        <f>#REF!</f>
        <v>#REF!</v>
      </c>
      <c r="C209" s="16" t="e">
        <f>#REF!</f>
        <v>#REF!</v>
      </c>
      <c r="D209" s="17"/>
      <c r="E209" s="18" t="e">
        <f>#REF!</f>
        <v>#REF!</v>
      </c>
      <c r="G209" s="18" t="e">
        <f>#REF!</f>
        <v>#REF!</v>
      </c>
      <c r="I209" s="18" t="e">
        <f>#REF!</f>
        <v>#REF!</v>
      </c>
      <c r="K209" s="18" t="e">
        <f>#REF!</f>
        <v>#REF!</v>
      </c>
      <c r="M209" s="19" t="e">
        <f>#REF!</f>
        <v>#REF!</v>
      </c>
      <c r="N209" s="20"/>
      <c r="O209" s="19" t="e">
        <f>#REF!</f>
        <v>#REF!</v>
      </c>
      <c r="P209" s="20" t="e">
        <f>#REF!</f>
        <v>#REF!</v>
      </c>
      <c r="Q209" s="20"/>
      <c r="R209" s="21" t="e">
        <f>#REF!</f>
        <v>#REF!</v>
      </c>
      <c r="S209" s="22" t="e">
        <f>#REF!</f>
        <v>#REF!</v>
      </c>
      <c r="T209" s="20"/>
      <c r="U209" s="21" t="e">
        <f>#REF!</f>
        <v>#REF!</v>
      </c>
    </row>
    <row r="210" spans="1:22" ht="12" customHeight="1" x14ac:dyDescent="0.3">
      <c r="M210" s="20"/>
      <c r="N210" s="20"/>
      <c r="O210" s="20"/>
      <c r="P210" s="20"/>
      <c r="Q210" s="20"/>
      <c r="R210" s="22"/>
      <c r="S210" s="22"/>
      <c r="T210" s="20"/>
      <c r="U210" s="22"/>
    </row>
    <row r="211" spans="1:22" s="6" customFormat="1" ht="21" thickBot="1" x14ac:dyDescent="0.35">
      <c r="C211" s="25" t="s">
        <v>44</v>
      </c>
      <c r="D211" s="9"/>
      <c r="E211" s="10" t="e">
        <f>SUM(E213:F215)</f>
        <v>#REF!</v>
      </c>
      <c r="F211" s="11"/>
      <c r="G211" s="10" t="e">
        <f>SUM(G213:H215)</f>
        <v>#REF!</v>
      </c>
      <c r="H211" s="11"/>
      <c r="I211" s="10" t="e">
        <f>SUM(I213:J215)</f>
        <v>#REF!</v>
      </c>
      <c r="J211" s="11"/>
      <c r="K211" s="10" t="e">
        <f>SUM(K213:L215)</f>
        <v>#REF!</v>
      </c>
      <c r="L211" s="11"/>
      <c r="M211" s="13" t="e">
        <f>I211/G211*100</f>
        <v>#REF!</v>
      </c>
      <c r="N211" s="12"/>
      <c r="O211" s="13" t="e">
        <f>K211/G211*100</f>
        <v>#REF!</v>
      </c>
      <c r="P211" s="10" t="e">
        <f>SUM(P213:Q215)</f>
        <v>#REF!</v>
      </c>
      <c r="Q211" s="12"/>
      <c r="R211" s="13" t="e">
        <f>P211/G211*100</f>
        <v>#REF!</v>
      </c>
      <c r="S211" s="10" t="e">
        <f>SUM(S213:T215)</f>
        <v>#REF!</v>
      </c>
      <c r="T211" s="12"/>
      <c r="U211" s="13" t="e">
        <f>S211/G211*100</f>
        <v>#REF!</v>
      </c>
      <c r="V211" s="11"/>
    </row>
    <row r="212" spans="1:22" s="6" customFormat="1" ht="6" customHeight="1" thickTop="1" x14ac:dyDescent="0.3">
      <c r="C212" s="25"/>
      <c r="D212" s="9"/>
      <c r="E212" s="23"/>
      <c r="F212" s="11"/>
      <c r="G212" s="23"/>
      <c r="H212" s="11"/>
      <c r="I212" s="23"/>
      <c r="J212" s="11"/>
      <c r="K212" s="23"/>
      <c r="L212" s="11"/>
      <c r="M212" s="24"/>
      <c r="N212" s="12"/>
      <c r="O212" s="24"/>
      <c r="P212" s="23"/>
      <c r="Q212" s="12"/>
      <c r="R212" s="24"/>
      <c r="S212" s="23"/>
      <c r="T212" s="12"/>
      <c r="U212" s="24"/>
      <c r="V212" s="11"/>
    </row>
    <row r="213" spans="1:22" x14ac:dyDescent="0.3">
      <c r="A213" s="1" t="e">
        <f>#REF!</f>
        <v>#REF!</v>
      </c>
      <c r="C213" s="16" t="e">
        <f>#REF!</f>
        <v>#REF!</v>
      </c>
      <c r="D213" s="17"/>
      <c r="E213" s="18" t="e">
        <f>#REF!</f>
        <v>#REF!</v>
      </c>
      <c r="G213" s="18" t="e">
        <f>#REF!</f>
        <v>#REF!</v>
      </c>
      <c r="I213" s="18" t="e">
        <f>#REF!</f>
        <v>#REF!</v>
      </c>
      <c r="K213" s="18" t="e">
        <f>#REF!</f>
        <v>#REF!</v>
      </c>
      <c r="M213" s="19" t="e">
        <f>#REF!</f>
        <v>#REF!</v>
      </c>
      <c r="N213" s="20"/>
      <c r="O213" s="19" t="e">
        <f>#REF!</f>
        <v>#REF!</v>
      </c>
      <c r="P213" s="20" t="e">
        <f>#REF!</f>
        <v>#REF!</v>
      </c>
      <c r="Q213" s="20"/>
      <c r="R213" s="21" t="e">
        <f>#REF!</f>
        <v>#REF!</v>
      </c>
      <c r="S213" s="22" t="e">
        <f>#REF!</f>
        <v>#REF!</v>
      </c>
      <c r="T213" s="20"/>
      <c r="U213" s="21" t="e">
        <f>#REF!</f>
        <v>#REF!</v>
      </c>
    </row>
    <row r="214" spans="1:22" ht="2.25" customHeight="1" x14ac:dyDescent="0.3">
      <c r="M214" s="20"/>
      <c r="N214" s="20"/>
      <c r="O214" s="20"/>
      <c r="P214" s="20"/>
      <c r="Q214" s="20"/>
      <c r="R214" s="22"/>
      <c r="S214" s="22"/>
      <c r="T214" s="20"/>
      <c r="U214" s="22"/>
    </row>
    <row r="215" spans="1:22" x14ac:dyDescent="0.3">
      <c r="A215" s="1" t="e">
        <f>#REF!</f>
        <v>#REF!</v>
      </c>
      <c r="C215" s="16" t="e">
        <f>#REF!</f>
        <v>#REF!</v>
      </c>
      <c r="D215" s="17"/>
      <c r="E215" s="18" t="e">
        <f>#REF!</f>
        <v>#REF!</v>
      </c>
      <c r="G215" s="18" t="e">
        <f>#REF!</f>
        <v>#REF!</v>
      </c>
      <c r="I215" s="18" t="e">
        <f>#REF!</f>
        <v>#REF!</v>
      </c>
      <c r="K215" s="18" t="e">
        <f>#REF!</f>
        <v>#REF!</v>
      </c>
      <c r="M215" s="19" t="e">
        <f>#REF!</f>
        <v>#REF!</v>
      </c>
      <c r="N215" s="20"/>
      <c r="O215" s="19" t="e">
        <f>#REF!</f>
        <v>#REF!</v>
      </c>
      <c r="P215" s="20" t="e">
        <f>#REF!</f>
        <v>#REF!</v>
      </c>
      <c r="Q215" s="20"/>
      <c r="R215" s="21" t="e">
        <f>#REF!</f>
        <v>#REF!</v>
      </c>
      <c r="S215" s="22" t="e">
        <f>#REF!</f>
        <v>#REF!</v>
      </c>
      <c r="T215" s="20"/>
      <c r="U215" s="21" t="e">
        <f>#REF!</f>
        <v>#REF!</v>
      </c>
    </row>
    <row r="216" spans="1:22" ht="5.25" customHeight="1" x14ac:dyDescent="0.3">
      <c r="M216" s="20"/>
      <c r="N216" s="20"/>
      <c r="O216" s="20"/>
      <c r="P216" s="20"/>
      <c r="Q216" s="20"/>
      <c r="R216" s="22"/>
      <c r="S216" s="22"/>
      <c r="T216" s="20"/>
      <c r="U216" s="22"/>
    </row>
    <row r="217" spans="1:22" s="6" customFormat="1" ht="21" thickBot="1" x14ac:dyDescent="0.35">
      <c r="C217" s="25" t="s">
        <v>215</v>
      </c>
      <c r="D217" s="9"/>
      <c r="E217" s="10" t="e">
        <f>SUM(E218:E222)</f>
        <v>#REF!</v>
      </c>
      <c r="F217" s="11"/>
      <c r="G217" s="10" t="e">
        <f>SUM(G218:G222)</f>
        <v>#REF!</v>
      </c>
      <c r="H217" s="11"/>
      <c r="I217" s="10" t="e">
        <f>SUM(I218:I222)</f>
        <v>#REF!</v>
      </c>
      <c r="J217" s="11"/>
      <c r="K217" s="10" t="e">
        <f>SUM(K218:K222)</f>
        <v>#REF!</v>
      </c>
      <c r="L217" s="11"/>
      <c r="M217" s="13" t="e">
        <f>I217/G217*100</f>
        <v>#REF!</v>
      </c>
      <c r="N217" s="12"/>
      <c r="O217" s="13" t="e">
        <f>K217/G217*100</f>
        <v>#REF!</v>
      </c>
      <c r="P217" s="10" t="e">
        <f>SUM(P218:P222)</f>
        <v>#REF!</v>
      </c>
      <c r="Q217" s="12"/>
      <c r="R217" s="13" t="e">
        <f>P217/G217*100</f>
        <v>#REF!</v>
      </c>
      <c r="S217" s="10" t="e">
        <f>SUM(S218:S222)</f>
        <v>#REF!</v>
      </c>
      <c r="T217" s="12"/>
      <c r="U217" s="13" t="e">
        <f>S217/G217*100</f>
        <v>#REF!</v>
      </c>
      <c r="V217" s="11"/>
    </row>
    <row r="218" spans="1:22" ht="17.25" thickTop="1" x14ac:dyDescent="0.3">
      <c r="A218" s="1" t="e">
        <f>#REF!</f>
        <v>#REF!</v>
      </c>
      <c r="C218" s="16" t="e">
        <f>#REF!</f>
        <v>#REF!</v>
      </c>
      <c r="D218" s="17"/>
      <c r="E218" s="18" t="e">
        <f>#REF!</f>
        <v>#REF!</v>
      </c>
      <c r="G218" s="18" t="e">
        <f>#REF!</f>
        <v>#REF!</v>
      </c>
      <c r="I218" s="18" t="e">
        <f>#REF!</f>
        <v>#REF!</v>
      </c>
      <c r="K218" s="18" t="e">
        <f>#REF!</f>
        <v>#REF!</v>
      </c>
      <c r="M218" s="19" t="e">
        <f>#REF!</f>
        <v>#REF!</v>
      </c>
      <c r="N218" s="20"/>
      <c r="O218" s="19" t="e">
        <f>#REF!</f>
        <v>#REF!</v>
      </c>
      <c r="P218" s="20" t="e">
        <f>#REF!</f>
        <v>#REF!</v>
      </c>
      <c r="Q218" s="20"/>
      <c r="R218" s="21" t="e">
        <f>#REF!</f>
        <v>#REF!</v>
      </c>
      <c r="S218" s="22" t="e">
        <f>#REF!</f>
        <v>#REF!</v>
      </c>
      <c r="T218" s="20"/>
      <c r="U218" s="21" t="e">
        <f>#REF!</f>
        <v>#REF!</v>
      </c>
    </row>
    <row r="219" spans="1:22" ht="2.25" customHeight="1" x14ac:dyDescent="0.3">
      <c r="M219" s="20"/>
      <c r="N219" s="20"/>
      <c r="O219" s="20"/>
      <c r="P219" s="20"/>
      <c r="Q219" s="20"/>
      <c r="R219" s="22"/>
      <c r="S219" s="22"/>
      <c r="T219" s="20"/>
      <c r="U219" s="22"/>
    </row>
    <row r="220" spans="1:22" x14ac:dyDescent="0.3">
      <c r="A220" s="1" t="e">
        <f>#REF!</f>
        <v>#REF!</v>
      </c>
      <c r="C220" s="16" t="e">
        <f>#REF!</f>
        <v>#REF!</v>
      </c>
      <c r="D220" s="17"/>
      <c r="E220" s="18" t="e">
        <f>#REF!</f>
        <v>#REF!</v>
      </c>
      <c r="G220" s="18" t="e">
        <f>#REF!</f>
        <v>#REF!</v>
      </c>
      <c r="I220" s="18" t="e">
        <f>#REF!</f>
        <v>#REF!</v>
      </c>
      <c r="K220" s="18" t="e">
        <f>#REF!</f>
        <v>#REF!</v>
      </c>
      <c r="M220" s="19" t="e">
        <f>#REF!</f>
        <v>#REF!</v>
      </c>
      <c r="N220" s="20"/>
      <c r="O220" s="19" t="e">
        <f>#REF!</f>
        <v>#REF!</v>
      </c>
      <c r="P220" s="20" t="e">
        <f>#REF!</f>
        <v>#REF!</v>
      </c>
      <c r="Q220" s="20"/>
      <c r="R220" s="21" t="e">
        <f>#REF!</f>
        <v>#REF!</v>
      </c>
      <c r="S220" s="22" t="e">
        <f>#REF!</f>
        <v>#REF!</v>
      </c>
      <c r="T220" s="20"/>
      <c r="U220" s="21" t="e">
        <f>#REF!</f>
        <v>#REF!</v>
      </c>
    </row>
    <row r="221" spans="1:22" ht="2.25" customHeight="1" x14ac:dyDescent="0.3">
      <c r="M221" s="20"/>
      <c r="N221" s="20"/>
      <c r="O221" s="20"/>
      <c r="P221" s="20"/>
      <c r="Q221" s="20"/>
      <c r="R221" s="22"/>
      <c r="S221" s="22"/>
      <c r="T221" s="20"/>
      <c r="U221" s="22"/>
    </row>
    <row r="222" spans="1:22" x14ac:dyDescent="0.3">
      <c r="A222" s="1" t="e">
        <f>#REF!</f>
        <v>#REF!</v>
      </c>
      <c r="C222" s="16" t="e">
        <f>#REF!</f>
        <v>#REF!</v>
      </c>
      <c r="D222" s="17"/>
      <c r="E222" s="18" t="e">
        <f>#REF!</f>
        <v>#REF!</v>
      </c>
      <c r="G222" s="18" t="e">
        <f>#REF!</f>
        <v>#REF!</v>
      </c>
      <c r="I222" s="18" t="e">
        <f>#REF!</f>
        <v>#REF!</v>
      </c>
      <c r="K222" s="18" t="e">
        <f>#REF!</f>
        <v>#REF!</v>
      </c>
      <c r="M222" s="19" t="e">
        <f>#REF!</f>
        <v>#REF!</v>
      </c>
      <c r="N222" s="20"/>
      <c r="O222" s="19" t="e">
        <f>#REF!</f>
        <v>#REF!</v>
      </c>
      <c r="P222" s="20" t="e">
        <f>#REF!</f>
        <v>#REF!</v>
      </c>
      <c r="Q222" s="20"/>
      <c r="R222" s="21" t="e">
        <f>#REF!</f>
        <v>#REF!</v>
      </c>
      <c r="S222" s="22" t="e">
        <f>#REF!</f>
        <v>#REF!</v>
      </c>
      <c r="T222" s="20"/>
      <c r="U222" s="21" t="e">
        <f>#REF!</f>
        <v>#REF!</v>
      </c>
    </row>
    <row r="223" spans="1:22" ht="8.25" customHeight="1" x14ac:dyDescent="0.3">
      <c r="M223" s="20"/>
      <c r="N223" s="20"/>
      <c r="O223" s="20"/>
      <c r="P223" s="20"/>
      <c r="Q223" s="20"/>
      <c r="R223" s="22"/>
      <c r="S223" s="22"/>
      <c r="T223" s="20"/>
      <c r="U223" s="22"/>
    </row>
    <row r="224" spans="1:22" s="6" customFormat="1" ht="21" thickBot="1" x14ac:dyDescent="0.35">
      <c r="C224" s="25" t="s">
        <v>216</v>
      </c>
      <c r="D224" s="9"/>
      <c r="E224" s="10" t="e">
        <f>SUM(E226:E242)</f>
        <v>#REF!</v>
      </c>
      <c r="F224" s="11"/>
      <c r="G224" s="10" t="e">
        <f>SUM(G226:G242)</f>
        <v>#REF!</v>
      </c>
      <c r="H224" s="11"/>
      <c r="I224" s="10" t="e">
        <f>SUM(I226:I242)</f>
        <v>#REF!</v>
      </c>
      <c r="J224" s="11"/>
      <c r="K224" s="10" t="e">
        <f>SUM(K226:K242)</f>
        <v>#REF!</v>
      </c>
      <c r="L224" s="11"/>
      <c r="M224" s="13" t="e">
        <f>I224/G224*100</f>
        <v>#REF!</v>
      </c>
      <c r="N224" s="12"/>
      <c r="O224" s="13" t="e">
        <f>K224/G224*100</f>
        <v>#REF!</v>
      </c>
      <c r="P224" s="10" t="e">
        <f>SUM(P226:P242)</f>
        <v>#REF!</v>
      </c>
      <c r="Q224" s="12"/>
      <c r="R224" s="13" t="e">
        <f>P224/G224*100</f>
        <v>#REF!</v>
      </c>
      <c r="S224" s="10" t="e">
        <f>SUM(S226:S242)</f>
        <v>#REF!</v>
      </c>
      <c r="T224" s="12"/>
      <c r="U224" s="13" t="e">
        <f>S224/G224*100</f>
        <v>#REF!</v>
      </c>
      <c r="V224" s="11"/>
    </row>
    <row r="225" spans="1:22" s="6" customFormat="1" ht="3" customHeight="1" thickTop="1" x14ac:dyDescent="0.3">
      <c r="C225" s="25"/>
      <c r="D225" s="9"/>
      <c r="E225" s="23"/>
      <c r="F225" s="11"/>
      <c r="G225" s="23"/>
      <c r="H225" s="11"/>
      <c r="I225" s="23"/>
      <c r="J225" s="11"/>
      <c r="K225" s="23"/>
      <c r="L225" s="11"/>
      <c r="M225" s="24"/>
      <c r="N225" s="12"/>
      <c r="O225" s="24"/>
      <c r="P225" s="23"/>
      <c r="Q225" s="12"/>
      <c r="R225" s="24"/>
      <c r="S225" s="23"/>
      <c r="T225" s="12"/>
      <c r="U225" s="24"/>
      <c r="V225" s="11"/>
    </row>
    <row r="226" spans="1:22" x14ac:dyDescent="0.3">
      <c r="A226" s="1" t="e">
        <f>#REF!</f>
        <v>#REF!</v>
      </c>
      <c r="C226" s="16" t="e">
        <f>#REF!</f>
        <v>#REF!</v>
      </c>
      <c r="D226" s="17"/>
      <c r="E226" s="18" t="e">
        <f>#REF!</f>
        <v>#REF!</v>
      </c>
      <c r="G226" s="18" t="e">
        <f>#REF!</f>
        <v>#REF!</v>
      </c>
      <c r="I226" s="18" t="e">
        <f>#REF!</f>
        <v>#REF!</v>
      </c>
      <c r="K226" s="18" t="e">
        <f>#REF!</f>
        <v>#REF!</v>
      </c>
      <c r="M226" s="19" t="e">
        <f>#REF!</f>
        <v>#REF!</v>
      </c>
      <c r="N226" s="20"/>
      <c r="O226" s="19" t="e">
        <f>#REF!</f>
        <v>#REF!</v>
      </c>
      <c r="P226" s="20" t="e">
        <f>#REF!</f>
        <v>#REF!</v>
      </c>
      <c r="Q226" s="20"/>
      <c r="R226" s="21" t="e">
        <f>#REF!</f>
        <v>#REF!</v>
      </c>
      <c r="S226" s="22" t="e">
        <f>#REF!</f>
        <v>#REF!</v>
      </c>
      <c r="T226" s="20"/>
      <c r="U226" s="21" t="e">
        <f>#REF!</f>
        <v>#REF!</v>
      </c>
    </row>
    <row r="227" spans="1:22" ht="2.25" customHeight="1" x14ac:dyDescent="0.3">
      <c r="M227" s="20"/>
      <c r="N227" s="20"/>
      <c r="O227" s="20"/>
      <c r="P227" s="20"/>
      <c r="Q227" s="20"/>
      <c r="R227" s="22"/>
      <c r="S227" s="22"/>
      <c r="T227" s="20"/>
      <c r="U227" s="22"/>
    </row>
    <row r="228" spans="1:22" x14ac:dyDescent="0.3">
      <c r="A228" s="1" t="e">
        <f>#REF!</f>
        <v>#REF!</v>
      </c>
      <c r="C228" s="16" t="e">
        <f>#REF!</f>
        <v>#REF!</v>
      </c>
      <c r="D228" s="17"/>
      <c r="E228" s="18" t="e">
        <f>#REF!</f>
        <v>#REF!</v>
      </c>
      <c r="G228" s="18" t="e">
        <f>#REF!</f>
        <v>#REF!</v>
      </c>
      <c r="I228" s="18" t="e">
        <f>#REF!</f>
        <v>#REF!</v>
      </c>
      <c r="K228" s="18" t="e">
        <f>#REF!</f>
        <v>#REF!</v>
      </c>
      <c r="M228" s="19" t="e">
        <f>#REF!</f>
        <v>#REF!</v>
      </c>
      <c r="N228" s="20"/>
      <c r="O228" s="19" t="e">
        <f>#REF!</f>
        <v>#REF!</v>
      </c>
      <c r="P228" s="20" t="e">
        <f>#REF!</f>
        <v>#REF!</v>
      </c>
      <c r="Q228" s="20"/>
      <c r="R228" s="21" t="e">
        <f>#REF!</f>
        <v>#REF!</v>
      </c>
      <c r="S228" s="22" t="e">
        <f>#REF!</f>
        <v>#REF!</v>
      </c>
      <c r="T228" s="20"/>
      <c r="U228" s="21" t="e">
        <f>#REF!</f>
        <v>#REF!</v>
      </c>
    </row>
    <row r="229" spans="1:22" ht="2.25" customHeight="1" x14ac:dyDescent="0.3">
      <c r="M229" s="20"/>
      <c r="N229" s="20"/>
      <c r="O229" s="20"/>
      <c r="P229" s="20"/>
      <c r="Q229" s="20"/>
      <c r="R229" s="22"/>
      <c r="S229" s="22"/>
      <c r="T229" s="20"/>
      <c r="U229" s="22"/>
    </row>
    <row r="230" spans="1:22" x14ac:dyDescent="0.3">
      <c r="A230" s="1" t="e">
        <f>#REF!</f>
        <v>#REF!</v>
      </c>
      <c r="C230" s="16" t="e">
        <f>#REF!</f>
        <v>#REF!</v>
      </c>
      <c r="D230" s="17"/>
      <c r="E230" s="18" t="e">
        <f>#REF!</f>
        <v>#REF!</v>
      </c>
      <c r="G230" s="18" t="e">
        <f>#REF!</f>
        <v>#REF!</v>
      </c>
      <c r="I230" s="18" t="e">
        <f>#REF!</f>
        <v>#REF!</v>
      </c>
      <c r="K230" s="18" t="e">
        <f>#REF!</f>
        <v>#REF!</v>
      </c>
      <c r="M230" s="19" t="e">
        <f>#REF!</f>
        <v>#REF!</v>
      </c>
      <c r="N230" s="20"/>
      <c r="O230" s="19" t="e">
        <f>#REF!</f>
        <v>#REF!</v>
      </c>
      <c r="P230" s="20" t="e">
        <f>#REF!</f>
        <v>#REF!</v>
      </c>
      <c r="Q230" s="20"/>
      <c r="R230" s="21" t="e">
        <f>#REF!</f>
        <v>#REF!</v>
      </c>
      <c r="S230" s="22" t="e">
        <f>#REF!</f>
        <v>#REF!</v>
      </c>
      <c r="T230" s="20"/>
      <c r="U230" s="21" t="e">
        <f>#REF!</f>
        <v>#REF!</v>
      </c>
    </row>
    <row r="231" spans="1:22" ht="2.25" customHeight="1" x14ac:dyDescent="0.3">
      <c r="M231" s="20"/>
      <c r="N231" s="20"/>
      <c r="O231" s="20"/>
      <c r="P231" s="20"/>
      <c r="Q231" s="20"/>
      <c r="R231" s="22"/>
      <c r="S231" s="22"/>
      <c r="T231" s="20"/>
      <c r="U231" s="22"/>
    </row>
    <row r="232" spans="1:22" x14ac:dyDescent="0.3">
      <c r="A232" s="1" t="e">
        <f>#REF!</f>
        <v>#REF!</v>
      </c>
      <c r="C232" s="16" t="e">
        <f>#REF!</f>
        <v>#REF!</v>
      </c>
      <c r="D232" s="17"/>
      <c r="E232" s="18" t="e">
        <f>#REF!</f>
        <v>#REF!</v>
      </c>
      <c r="G232" s="18" t="e">
        <f>#REF!</f>
        <v>#REF!</v>
      </c>
      <c r="I232" s="18" t="e">
        <f>#REF!</f>
        <v>#REF!</v>
      </c>
      <c r="K232" s="18" t="e">
        <f>#REF!</f>
        <v>#REF!</v>
      </c>
      <c r="M232" s="19" t="e">
        <f>#REF!</f>
        <v>#REF!</v>
      </c>
      <c r="N232" s="20"/>
      <c r="O232" s="19" t="e">
        <f>#REF!</f>
        <v>#REF!</v>
      </c>
      <c r="P232" s="20" t="e">
        <f>#REF!</f>
        <v>#REF!</v>
      </c>
      <c r="Q232" s="20"/>
      <c r="R232" s="21" t="e">
        <f>#REF!</f>
        <v>#REF!</v>
      </c>
      <c r="S232" s="22" t="e">
        <f>#REF!</f>
        <v>#REF!</v>
      </c>
      <c r="T232" s="20"/>
      <c r="U232" s="21" t="e">
        <f>#REF!</f>
        <v>#REF!</v>
      </c>
    </row>
    <row r="233" spans="1:22" ht="2.25" customHeight="1" x14ac:dyDescent="0.3">
      <c r="M233" s="20"/>
      <c r="N233" s="20"/>
      <c r="O233" s="20"/>
      <c r="P233" s="20"/>
      <c r="Q233" s="20"/>
      <c r="R233" s="22"/>
      <c r="S233" s="22"/>
      <c r="T233" s="20"/>
      <c r="U233" s="22"/>
    </row>
    <row r="234" spans="1:22" x14ac:dyDescent="0.3">
      <c r="A234" s="1" t="e">
        <f>#REF!</f>
        <v>#REF!</v>
      </c>
      <c r="C234" s="16" t="e">
        <f>#REF!</f>
        <v>#REF!</v>
      </c>
      <c r="D234" s="17"/>
      <c r="E234" s="18" t="e">
        <f>#REF!</f>
        <v>#REF!</v>
      </c>
      <c r="G234" s="18" t="e">
        <f>#REF!</f>
        <v>#REF!</v>
      </c>
      <c r="I234" s="18" t="e">
        <f>#REF!</f>
        <v>#REF!</v>
      </c>
      <c r="K234" s="18" t="e">
        <f>#REF!</f>
        <v>#REF!</v>
      </c>
      <c r="M234" s="19" t="e">
        <f>#REF!</f>
        <v>#REF!</v>
      </c>
      <c r="N234" s="20"/>
      <c r="O234" s="19" t="e">
        <f>#REF!</f>
        <v>#REF!</v>
      </c>
      <c r="P234" s="20" t="e">
        <f>#REF!</f>
        <v>#REF!</v>
      </c>
      <c r="Q234" s="20"/>
      <c r="R234" s="21" t="e">
        <f>#REF!</f>
        <v>#REF!</v>
      </c>
      <c r="S234" s="22" t="e">
        <f>#REF!</f>
        <v>#REF!</v>
      </c>
      <c r="T234" s="20"/>
      <c r="U234" s="21" t="e">
        <f>#REF!</f>
        <v>#REF!</v>
      </c>
    </row>
    <row r="235" spans="1:22" ht="2.25" customHeight="1" x14ac:dyDescent="0.3">
      <c r="M235" s="20"/>
      <c r="N235" s="20"/>
      <c r="O235" s="20"/>
      <c r="P235" s="20"/>
      <c r="Q235" s="20"/>
      <c r="R235" s="22"/>
      <c r="S235" s="22"/>
      <c r="T235" s="20"/>
      <c r="U235" s="22"/>
    </row>
    <row r="236" spans="1:22" x14ac:dyDescent="0.3">
      <c r="A236" s="1" t="e">
        <f>#REF!</f>
        <v>#REF!</v>
      </c>
      <c r="C236" s="16" t="e">
        <f>#REF!</f>
        <v>#REF!</v>
      </c>
      <c r="D236" s="17"/>
      <c r="E236" s="18" t="e">
        <f>#REF!</f>
        <v>#REF!</v>
      </c>
      <c r="G236" s="18" t="e">
        <f>#REF!</f>
        <v>#REF!</v>
      </c>
      <c r="I236" s="18" t="e">
        <f>#REF!</f>
        <v>#REF!</v>
      </c>
      <c r="K236" s="18" t="e">
        <f>#REF!</f>
        <v>#REF!</v>
      </c>
      <c r="M236" s="19" t="e">
        <f>#REF!</f>
        <v>#REF!</v>
      </c>
      <c r="N236" s="20"/>
      <c r="O236" s="19" t="e">
        <f>#REF!</f>
        <v>#REF!</v>
      </c>
      <c r="P236" s="20" t="e">
        <f>#REF!</f>
        <v>#REF!</v>
      </c>
      <c r="Q236" s="20"/>
      <c r="R236" s="21" t="e">
        <f>#REF!</f>
        <v>#REF!</v>
      </c>
      <c r="S236" s="22" t="e">
        <f>#REF!</f>
        <v>#REF!</v>
      </c>
      <c r="T236" s="20"/>
      <c r="U236" s="21" t="e">
        <f>#REF!</f>
        <v>#REF!</v>
      </c>
    </row>
    <row r="237" spans="1:22" ht="2.25" customHeight="1" x14ac:dyDescent="0.3">
      <c r="M237" s="20"/>
      <c r="N237" s="20"/>
      <c r="O237" s="20"/>
      <c r="P237" s="20"/>
      <c r="Q237" s="20"/>
      <c r="R237" s="22"/>
      <c r="S237" s="22"/>
      <c r="T237" s="20"/>
      <c r="U237" s="22"/>
    </row>
    <row r="238" spans="1:22" x14ac:dyDescent="0.3">
      <c r="A238" s="1" t="e">
        <f>#REF!</f>
        <v>#REF!</v>
      </c>
      <c r="C238" s="16" t="e">
        <f>#REF!</f>
        <v>#REF!</v>
      </c>
      <c r="D238" s="17"/>
      <c r="E238" s="18" t="e">
        <f>#REF!</f>
        <v>#REF!</v>
      </c>
      <c r="G238" s="18" t="e">
        <f>#REF!</f>
        <v>#REF!</v>
      </c>
      <c r="I238" s="18" t="e">
        <f>#REF!</f>
        <v>#REF!</v>
      </c>
      <c r="K238" s="18" t="e">
        <f>#REF!</f>
        <v>#REF!</v>
      </c>
      <c r="M238" s="19" t="e">
        <f>#REF!</f>
        <v>#REF!</v>
      </c>
      <c r="N238" s="20"/>
      <c r="O238" s="19" t="e">
        <f>#REF!</f>
        <v>#REF!</v>
      </c>
      <c r="P238" s="20" t="e">
        <f>#REF!</f>
        <v>#REF!</v>
      </c>
      <c r="Q238" s="20"/>
      <c r="R238" s="21" t="e">
        <f>#REF!</f>
        <v>#REF!</v>
      </c>
      <c r="S238" s="22" t="e">
        <f>#REF!</f>
        <v>#REF!</v>
      </c>
      <c r="T238" s="20"/>
      <c r="U238" s="21" t="e">
        <f>#REF!</f>
        <v>#REF!</v>
      </c>
    </row>
    <row r="239" spans="1:22" ht="2.25" customHeight="1" x14ac:dyDescent="0.3">
      <c r="M239" s="20"/>
      <c r="N239" s="20"/>
      <c r="O239" s="20"/>
      <c r="P239" s="20"/>
      <c r="Q239" s="20"/>
      <c r="R239" s="22"/>
      <c r="S239" s="22"/>
      <c r="T239" s="20"/>
      <c r="U239" s="22"/>
    </row>
    <row r="240" spans="1:22" x14ac:dyDescent="0.3">
      <c r="A240" s="1" t="e">
        <f>#REF!</f>
        <v>#REF!</v>
      </c>
      <c r="C240" s="16" t="e">
        <f>#REF!</f>
        <v>#REF!</v>
      </c>
      <c r="D240" s="17"/>
      <c r="E240" s="18" t="e">
        <f>#REF!</f>
        <v>#REF!</v>
      </c>
      <c r="G240" s="18" t="e">
        <f>#REF!</f>
        <v>#REF!</v>
      </c>
      <c r="I240" s="18" t="e">
        <f>#REF!</f>
        <v>#REF!</v>
      </c>
      <c r="K240" s="18" t="e">
        <f>#REF!</f>
        <v>#REF!</v>
      </c>
      <c r="M240" s="19" t="e">
        <f>#REF!</f>
        <v>#REF!</v>
      </c>
      <c r="N240" s="20"/>
      <c r="O240" s="19" t="e">
        <f>#REF!</f>
        <v>#REF!</v>
      </c>
      <c r="P240" s="20" t="e">
        <f>#REF!</f>
        <v>#REF!</v>
      </c>
      <c r="Q240" s="20"/>
      <c r="R240" s="21" t="e">
        <f>#REF!</f>
        <v>#REF!</v>
      </c>
      <c r="S240" s="22" t="e">
        <f>#REF!</f>
        <v>#REF!</v>
      </c>
      <c r="T240" s="20"/>
      <c r="U240" s="21" t="e">
        <f>#REF!</f>
        <v>#REF!</v>
      </c>
    </row>
    <row r="241" spans="1:22" ht="2.25" customHeight="1" x14ac:dyDescent="0.3">
      <c r="M241" s="20"/>
      <c r="N241" s="20"/>
      <c r="O241" s="20"/>
      <c r="P241" s="20"/>
      <c r="Q241" s="20"/>
      <c r="R241" s="22"/>
      <c r="S241" s="22"/>
      <c r="T241" s="20"/>
      <c r="U241" s="22"/>
    </row>
    <row r="242" spans="1:22" x14ac:dyDescent="0.3">
      <c r="A242" s="1" t="e">
        <f>#REF!</f>
        <v>#REF!</v>
      </c>
      <c r="C242" s="16" t="e">
        <f>#REF!</f>
        <v>#REF!</v>
      </c>
      <c r="D242" s="17"/>
      <c r="E242" s="18" t="e">
        <f>#REF!</f>
        <v>#REF!</v>
      </c>
      <c r="G242" s="18" t="e">
        <f>#REF!</f>
        <v>#REF!</v>
      </c>
      <c r="I242" s="18" t="e">
        <f>#REF!</f>
        <v>#REF!</v>
      </c>
      <c r="K242" s="18" t="e">
        <f>#REF!</f>
        <v>#REF!</v>
      </c>
      <c r="M242" s="19" t="e">
        <f>#REF!</f>
        <v>#REF!</v>
      </c>
      <c r="N242" s="20"/>
      <c r="O242" s="19" t="e">
        <f>#REF!</f>
        <v>#REF!</v>
      </c>
      <c r="P242" s="20" t="e">
        <f>#REF!</f>
        <v>#REF!</v>
      </c>
      <c r="Q242" s="20"/>
      <c r="R242" s="21" t="e">
        <f>#REF!</f>
        <v>#REF!</v>
      </c>
      <c r="S242" s="22" t="e">
        <f>#REF!</f>
        <v>#REF!</v>
      </c>
      <c r="T242" s="20"/>
      <c r="U242" s="21" t="e">
        <f>#REF!</f>
        <v>#REF!</v>
      </c>
    </row>
    <row r="243" spans="1:22" ht="6" customHeight="1" x14ac:dyDescent="0.3">
      <c r="M243" s="20"/>
      <c r="N243" s="20"/>
      <c r="O243" s="20"/>
      <c r="P243" s="20"/>
      <c r="Q243" s="20"/>
      <c r="R243" s="22"/>
      <c r="S243" s="22"/>
      <c r="T243" s="20"/>
      <c r="U243" s="22"/>
    </row>
    <row r="244" spans="1:22" s="6" customFormat="1" ht="21" thickBot="1" x14ac:dyDescent="0.35">
      <c r="C244" s="25" t="s">
        <v>217</v>
      </c>
      <c r="D244" s="9"/>
      <c r="E244" s="10" t="e">
        <f>SUM(E246:E272)</f>
        <v>#REF!</v>
      </c>
      <c r="F244" s="11"/>
      <c r="G244" s="10" t="e">
        <f>SUM(G246:G272)</f>
        <v>#REF!</v>
      </c>
      <c r="H244" s="11"/>
      <c r="I244" s="10" t="e">
        <f>SUM(I246:I272)</f>
        <v>#REF!</v>
      </c>
      <c r="J244" s="11"/>
      <c r="K244" s="10" t="e">
        <f>SUM(K246:K272)</f>
        <v>#REF!</v>
      </c>
      <c r="L244" s="11"/>
      <c r="M244" s="13" t="e">
        <f>I244/G244*100</f>
        <v>#REF!</v>
      </c>
      <c r="N244" s="12"/>
      <c r="O244" s="13" t="e">
        <f>K244/G244*100</f>
        <v>#REF!</v>
      </c>
      <c r="P244" s="10" t="e">
        <f>SUM(P246:P272)</f>
        <v>#REF!</v>
      </c>
      <c r="Q244" s="12"/>
      <c r="R244" s="13" t="e">
        <f>P244/G244*100</f>
        <v>#REF!</v>
      </c>
      <c r="S244" s="10" t="e">
        <f>SUM(S246:S272)</f>
        <v>#REF!</v>
      </c>
      <c r="T244" s="12"/>
      <c r="U244" s="13" t="e">
        <f>S244/G244*100</f>
        <v>#REF!</v>
      </c>
      <c r="V244" s="11"/>
    </row>
    <row r="245" spans="1:22" s="6" customFormat="1" ht="4.5" customHeight="1" thickTop="1" x14ac:dyDescent="0.3">
      <c r="C245" s="25"/>
      <c r="D245" s="9"/>
      <c r="E245" s="23"/>
      <c r="F245" s="11"/>
      <c r="G245" s="23"/>
      <c r="H245" s="11"/>
      <c r="I245" s="23"/>
      <c r="J245" s="11"/>
      <c r="K245" s="23"/>
      <c r="L245" s="11"/>
      <c r="M245" s="24"/>
      <c r="N245" s="12"/>
      <c r="O245" s="24"/>
      <c r="P245" s="23"/>
      <c r="Q245" s="12"/>
      <c r="R245" s="24"/>
      <c r="S245" s="23"/>
      <c r="T245" s="12"/>
      <c r="U245" s="24"/>
      <c r="V245" s="11"/>
    </row>
    <row r="246" spans="1:22" x14ac:dyDescent="0.3">
      <c r="A246" s="1" t="e">
        <f>#REF!</f>
        <v>#REF!</v>
      </c>
      <c r="C246" s="16" t="e">
        <f>#REF!</f>
        <v>#REF!</v>
      </c>
      <c r="D246" s="17"/>
      <c r="E246" s="18" t="e">
        <f>#REF!</f>
        <v>#REF!</v>
      </c>
      <c r="G246" s="18" t="e">
        <f>#REF!</f>
        <v>#REF!</v>
      </c>
      <c r="I246" s="18" t="e">
        <f>#REF!</f>
        <v>#REF!</v>
      </c>
      <c r="K246" s="18" t="e">
        <f>#REF!</f>
        <v>#REF!</v>
      </c>
      <c r="M246" s="19" t="e">
        <f>#REF!</f>
        <v>#REF!</v>
      </c>
      <c r="N246" s="20"/>
      <c r="O246" s="19" t="e">
        <f>#REF!</f>
        <v>#REF!</v>
      </c>
      <c r="P246" s="20" t="e">
        <f>#REF!</f>
        <v>#REF!</v>
      </c>
      <c r="Q246" s="20"/>
      <c r="R246" s="21" t="e">
        <f>#REF!</f>
        <v>#REF!</v>
      </c>
      <c r="S246" s="22" t="e">
        <f>#REF!</f>
        <v>#REF!</v>
      </c>
      <c r="T246" s="20"/>
      <c r="U246" s="21" t="e">
        <f>#REF!</f>
        <v>#REF!</v>
      </c>
    </row>
    <row r="247" spans="1:22" ht="2.25" customHeight="1" x14ac:dyDescent="0.3">
      <c r="M247" s="20"/>
      <c r="N247" s="20"/>
      <c r="O247" s="20"/>
      <c r="P247" s="20"/>
      <c r="Q247" s="20"/>
      <c r="R247" s="22"/>
      <c r="S247" s="22"/>
      <c r="T247" s="20"/>
      <c r="U247" s="22"/>
    </row>
    <row r="248" spans="1:22" x14ac:dyDescent="0.3">
      <c r="A248" s="1" t="e">
        <f>#REF!</f>
        <v>#REF!</v>
      </c>
      <c r="C248" s="16" t="e">
        <f>#REF!</f>
        <v>#REF!</v>
      </c>
      <c r="D248" s="17"/>
      <c r="E248" s="18" t="e">
        <f>#REF!</f>
        <v>#REF!</v>
      </c>
      <c r="G248" s="18" t="e">
        <f>#REF!</f>
        <v>#REF!</v>
      </c>
      <c r="I248" s="18" t="e">
        <f>#REF!</f>
        <v>#REF!</v>
      </c>
      <c r="K248" s="18" t="e">
        <f>#REF!</f>
        <v>#REF!</v>
      </c>
      <c r="M248" s="19" t="e">
        <f>#REF!</f>
        <v>#REF!</v>
      </c>
      <c r="N248" s="20"/>
      <c r="O248" s="19" t="e">
        <f>#REF!</f>
        <v>#REF!</v>
      </c>
      <c r="P248" s="20" t="e">
        <f>#REF!</f>
        <v>#REF!</v>
      </c>
      <c r="Q248" s="20"/>
      <c r="R248" s="21" t="e">
        <f>#REF!</f>
        <v>#REF!</v>
      </c>
      <c r="S248" s="22" t="e">
        <f>#REF!</f>
        <v>#REF!</v>
      </c>
      <c r="T248" s="20"/>
      <c r="U248" s="21" t="e">
        <f>#REF!</f>
        <v>#REF!</v>
      </c>
    </row>
    <row r="249" spans="1:22" ht="2.25" customHeight="1" x14ac:dyDescent="0.3">
      <c r="M249" s="20"/>
      <c r="N249" s="20"/>
      <c r="O249" s="20"/>
      <c r="P249" s="20"/>
      <c r="Q249" s="20"/>
      <c r="R249" s="22"/>
      <c r="S249" s="22"/>
      <c r="T249" s="20"/>
      <c r="U249" s="22"/>
    </row>
    <row r="250" spans="1:22" x14ac:dyDescent="0.3">
      <c r="A250" s="1" t="e">
        <f>#REF!</f>
        <v>#REF!</v>
      </c>
      <c r="C250" s="16" t="e">
        <f>#REF!</f>
        <v>#REF!</v>
      </c>
      <c r="D250" s="17"/>
      <c r="E250" s="18" t="e">
        <f>#REF!</f>
        <v>#REF!</v>
      </c>
      <c r="G250" s="18" t="e">
        <f>#REF!</f>
        <v>#REF!</v>
      </c>
      <c r="I250" s="18" t="e">
        <f>#REF!</f>
        <v>#REF!</v>
      </c>
      <c r="K250" s="18" t="e">
        <f>#REF!</f>
        <v>#REF!</v>
      </c>
      <c r="M250" s="19" t="e">
        <f>#REF!</f>
        <v>#REF!</v>
      </c>
      <c r="N250" s="20"/>
      <c r="O250" s="19" t="e">
        <f>#REF!</f>
        <v>#REF!</v>
      </c>
      <c r="P250" s="20" t="e">
        <f>#REF!</f>
        <v>#REF!</v>
      </c>
      <c r="Q250" s="20"/>
      <c r="R250" s="21" t="e">
        <f>#REF!</f>
        <v>#REF!</v>
      </c>
      <c r="S250" s="22" t="e">
        <f>#REF!</f>
        <v>#REF!</v>
      </c>
      <c r="T250" s="20"/>
      <c r="U250" s="21" t="e">
        <f>#REF!</f>
        <v>#REF!</v>
      </c>
    </row>
    <row r="251" spans="1:22" ht="2.25" customHeight="1" x14ac:dyDescent="0.3">
      <c r="M251" s="20"/>
      <c r="N251" s="20"/>
      <c r="O251" s="20"/>
      <c r="P251" s="20"/>
      <c r="Q251" s="20"/>
      <c r="R251" s="22"/>
      <c r="S251" s="22"/>
      <c r="T251" s="20"/>
      <c r="U251" s="22"/>
    </row>
    <row r="252" spans="1:22" x14ac:dyDescent="0.3">
      <c r="A252" s="1" t="e">
        <f>#REF!</f>
        <v>#REF!</v>
      </c>
      <c r="C252" s="16" t="e">
        <f>#REF!</f>
        <v>#REF!</v>
      </c>
      <c r="D252" s="17"/>
      <c r="E252" s="18" t="e">
        <f>#REF!</f>
        <v>#REF!</v>
      </c>
      <c r="G252" s="18" t="e">
        <f>#REF!</f>
        <v>#REF!</v>
      </c>
      <c r="I252" s="18" t="e">
        <f>#REF!</f>
        <v>#REF!</v>
      </c>
      <c r="K252" s="18" t="e">
        <f>#REF!</f>
        <v>#REF!</v>
      </c>
      <c r="M252" s="19" t="e">
        <f>#REF!</f>
        <v>#REF!</v>
      </c>
      <c r="N252" s="20"/>
      <c r="O252" s="19" t="e">
        <f>#REF!</f>
        <v>#REF!</v>
      </c>
      <c r="P252" s="20" t="e">
        <f>#REF!</f>
        <v>#REF!</v>
      </c>
      <c r="Q252" s="20"/>
      <c r="R252" s="21" t="e">
        <f>#REF!</f>
        <v>#REF!</v>
      </c>
      <c r="S252" s="22" t="e">
        <f>#REF!</f>
        <v>#REF!</v>
      </c>
      <c r="T252" s="20"/>
      <c r="U252" s="21" t="e">
        <f>#REF!</f>
        <v>#REF!</v>
      </c>
    </row>
    <row r="253" spans="1:22" ht="2.25" customHeight="1" x14ac:dyDescent="0.3">
      <c r="M253" s="20"/>
      <c r="N253" s="20"/>
      <c r="O253" s="20"/>
      <c r="P253" s="20"/>
      <c r="Q253" s="20"/>
      <c r="R253" s="22"/>
      <c r="S253" s="22"/>
      <c r="T253" s="20"/>
      <c r="U253" s="22"/>
    </row>
    <row r="254" spans="1:22" x14ac:dyDescent="0.3">
      <c r="A254" s="1" t="e">
        <f>#REF!</f>
        <v>#REF!</v>
      </c>
      <c r="C254" s="16" t="e">
        <f>#REF!</f>
        <v>#REF!</v>
      </c>
      <c r="D254" s="17"/>
      <c r="E254" s="18" t="e">
        <f>#REF!</f>
        <v>#REF!</v>
      </c>
      <c r="G254" s="18" t="e">
        <f>#REF!</f>
        <v>#REF!</v>
      </c>
      <c r="I254" s="18" t="e">
        <f>#REF!</f>
        <v>#REF!</v>
      </c>
      <c r="K254" s="18" t="e">
        <f>#REF!</f>
        <v>#REF!</v>
      </c>
      <c r="M254" s="19" t="e">
        <f>#REF!</f>
        <v>#REF!</v>
      </c>
      <c r="N254" s="20"/>
      <c r="O254" s="19" t="e">
        <f>#REF!</f>
        <v>#REF!</v>
      </c>
      <c r="P254" s="20" t="e">
        <f>#REF!</f>
        <v>#REF!</v>
      </c>
      <c r="Q254" s="20"/>
      <c r="R254" s="21" t="e">
        <f>#REF!</f>
        <v>#REF!</v>
      </c>
      <c r="S254" s="22" t="e">
        <f>#REF!</f>
        <v>#REF!</v>
      </c>
      <c r="T254" s="20"/>
      <c r="U254" s="21" t="e">
        <f>#REF!</f>
        <v>#REF!</v>
      </c>
    </row>
    <row r="255" spans="1:22" ht="2.25" customHeight="1" x14ac:dyDescent="0.3">
      <c r="M255" s="20"/>
      <c r="N255" s="20"/>
      <c r="O255" s="20"/>
      <c r="P255" s="20"/>
      <c r="Q255" s="20"/>
      <c r="R255" s="22"/>
      <c r="S255" s="22"/>
      <c r="T255" s="20"/>
      <c r="U255" s="22"/>
    </row>
    <row r="256" spans="1:22" x14ac:dyDescent="0.3">
      <c r="A256" s="1" t="e">
        <f>#REF!</f>
        <v>#REF!</v>
      </c>
      <c r="C256" s="16" t="e">
        <f>#REF!</f>
        <v>#REF!</v>
      </c>
      <c r="D256" s="17"/>
      <c r="E256" s="18" t="e">
        <f>#REF!</f>
        <v>#REF!</v>
      </c>
      <c r="G256" s="18" t="e">
        <f>#REF!</f>
        <v>#REF!</v>
      </c>
      <c r="I256" s="18" t="e">
        <f>#REF!</f>
        <v>#REF!</v>
      </c>
      <c r="K256" s="18" t="e">
        <f>#REF!</f>
        <v>#REF!</v>
      </c>
      <c r="M256" s="19" t="e">
        <f>#REF!</f>
        <v>#REF!</v>
      </c>
      <c r="N256" s="20"/>
      <c r="O256" s="19" t="e">
        <f>#REF!</f>
        <v>#REF!</v>
      </c>
      <c r="P256" s="20" t="e">
        <f>#REF!</f>
        <v>#REF!</v>
      </c>
      <c r="Q256" s="20"/>
      <c r="R256" s="21" t="e">
        <f>#REF!</f>
        <v>#REF!</v>
      </c>
      <c r="S256" s="22" t="e">
        <f>#REF!</f>
        <v>#REF!</v>
      </c>
      <c r="T256" s="20"/>
      <c r="U256" s="21" t="e">
        <f>#REF!</f>
        <v>#REF!</v>
      </c>
    </row>
    <row r="257" spans="1:21" ht="2.25" customHeight="1" x14ac:dyDescent="0.3">
      <c r="M257" s="20"/>
      <c r="N257" s="20"/>
      <c r="O257" s="20"/>
      <c r="P257" s="20"/>
      <c r="Q257" s="20"/>
      <c r="R257" s="22"/>
      <c r="S257" s="22"/>
      <c r="T257" s="20"/>
      <c r="U257" s="22"/>
    </row>
    <row r="258" spans="1:21" x14ac:dyDescent="0.3">
      <c r="A258" s="1" t="e">
        <f>#REF!</f>
        <v>#REF!</v>
      </c>
      <c r="C258" s="16" t="e">
        <f>#REF!</f>
        <v>#REF!</v>
      </c>
      <c r="D258" s="17"/>
      <c r="E258" s="18" t="e">
        <f>#REF!</f>
        <v>#REF!</v>
      </c>
      <c r="G258" s="18" t="e">
        <f>#REF!</f>
        <v>#REF!</v>
      </c>
      <c r="I258" s="18" t="e">
        <f>#REF!</f>
        <v>#REF!</v>
      </c>
      <c r="K258" s="18" t="e">
        <f>#REF!</f>
        <v>#REF!</v>
      </c>
      <c r="M258" s="19" t="e">
        <f>#REF!</f>
        <v>#REF!</v>
      </c>
      <c r="N258" s="20"/>
      <c r="O258" s="19" t="e">
        <f>#REF!</f>
        <v>#REF!</v>
      </c>
      <c r="P258" s="20" t="e">
        <f>#REF!</f>
        <v>#REF!</v>
      </c>
      <c r="Q258" s="20"/>
      <c r="R258" s="21" t="e">
        <f>#REF!</f>
        <v>#REF!</v>
      </c>
      <c r="S258" s="22" t="e">
        <f>#REF!</f>
        <v>#REF!</v>
      </c>
      <c r="T258" s="20"/>
      <c r="U258" s="21" t="e">
        <f>#REF!</f>
        <v>#REF!</v>
      </c>
    </row>
    <row r="259" spans="1:21" ht="2.25" customHeight="1" x14ac:dyDescent="0.3">
      <c r="M259" s="20"/>
      <c r="N259" s="20"/>
      <c r="O259" s="20"/>
      <c r="P259" s="20"/>
      <c r="Q259" s="20"/>
      <c r="R259" s="22"/>
      <c r="S259" s="22"/>
      <c r="T259" s="20"/>
      <c r="U259" s="22"/>
    </row>
    <row r="260" spans="1:21" x14ac:dyDescent="0.3">
      <c r="A260" s="1" t="e">
        <f>#REF!</f>
        <v>#REF!</v>
      </c>
      <c r="C260" s="16" t="e">
        <f>#REF!</f>
        <v>#REF!</v>
      </c>
      <c r="D260" s="17"/>
      <c r="E260" s="18" t="e">
        <f>#REF!</f>
        <v>#REF!</v>
      </c>
      <c r="G260" s="18" t="e">
        <f>#REF!</f>
        <v>#REF!</v>
      </c>
      <c r="I260" s="18" t="e">
        <f>#REF!</f>
        <v>#REF!</v>
      </c>
      <c r="K260" s="18" t="e">
        <f>#REF!</f>
        <v>#REF!</v>
      </c>
      <c r="M260" s="19" t="e">
        <f>#REF!</f>
        <v>#REF!</v>
      </c>
      <c r="N260" s="20"/>
      <c r="O260" s="19" t="e">
        <f>#REF!</f>
        <v>#REF!</v>
      </c>
      <c r="P260" s="20" t="e">
        <f>#REF!</f>
        <v>#REF!</v>
      </c>
      <c r="Q260" s="20"/>
      <c r="R260" s="21" t="e">
        <f>#REF!</f>
        <v>#REF!</v>
      </c>
      <c r="S260" s="22" t="e">
        <f>#REF!</f>
        <v>#REF!</v>
      </c>
      <c r="T260" s="20"/>
      <c r="U260" s="21" t="e">
        <f>#REF!</f>
        <v>#REF!</v>
      </c>
    </row>
    <row r="261" spans="1:21" ht="2.25" customHeight="1" x14ac:dyDescent="0.3">
      <c r="M261" s="20"/>
      <c r="N261" s="20"/>
      <c r="O261" s="20"/>
      <c r="P261" s="20"/>
      <c r="Q261" s="20"/>
      <c r="R261" s="22"/>
      <c r="S261" s="22"/>
      <c r="T261" s="20"/>
      <c r="U261" s="22"/>
    </row>
    <row r="262" spans="1:21" x14ac:dyDescent="0.3">
      <c r="A262" s="1" t="e">
        <f>#REF!</f>
        <v>#REF!</v>
      </c>
      <c r="C262" s="16" t="e">
        <f>#REF!</f>
        <v>#REF!</v>
      </c>
      <c r="D262" s="17"/>
      <c r="E262" s="18" t="e">
        <f>#REF!</f>
        <v>#REF!</v>
      </c>
      <c r="G262" s="18" t="e">
        <f>#REF!</f>
        <v>#REF!</v>
      </c>
      <c r="I262" s="18" t="e">
        <f>#REF!</f>
        <v>#REF!</v>
      </c>
      <c r="K262" s="18" t="e">
        <f>#REF!</f>
        <v>#REF!</v>
      </c>
      <c r="M262" s="19" t="e">
        <f>#REF!</f>
        <v>#REF!</v>
      </c>
      <c r="N262" s="20"/>
      <c r="O262" s="19" t="e">
        <f>#REF!</f>
        <v>#REF!</v>
      </c>
      <c r="P262" s="20" t="e">
        <f>#REF!</f>
        <v>#REF!</v>
      </c>
      <c r="Q262" s="20"/>
      <c r="R262" s="21" t="e">
        <f>#REF!</f>
        <v>#REF!</v>
      </c>
      <c r="S262" s="22" t="e">
        <f>#REF!</f>
        <v>#REF!</v>
      </c>
      <c r="T262" s="20"/>
      <c r="U262" s="21" t="e">
        <f>#REF!</f>
        <v>#REF!</v>
      </c>
    </row>
    <row r="263" spans="1:21" ht="2.25" customHeight="1" x14ac:dyDescent="0.3">
      <c r="M263" s="20"/>
      <c r="N263" s="20"/>
      <c r="O263" s="20"/>
      <c r="P263" s="20"/>
      <c r="Q263" s="20"/>
      <c r="R263" s="22"/>
      <c r="S263" s="22"/>
      <c r="T263" s="20"/>
      <c r="U263" s="22"/>
    </row>
    <row r="264" spans="1:21" x14ac:dyDescent="0.3">
      <c r="A264" s="1" t="e">
        <f>#REF!</f>
        <v>#REF!</v>
      </c>
      <c r="C264" s="16" t="e">
        <f>#REF!</f>
        <v>#REF!</v>
      </c>
      <c r="D264" s="17"/>
      <c r="E264" s="18" t="e">
        <f>#REF!</f>
        <v>#REF!</v>
      </c>
      <c r="G264" s="18" t="e">
        <f>#REF!</f>
        <v>#REF!</v>
      </c>
      <c r="I264" s="18" t="e">
        <f>#REF!</f>
        <v>#REF!</v>
      </c>
      <c r="K264" s="18" t="e">
        <f>#REF!</f>
        <v>#REF!</v>
      </c>
      <c r="M264" s="19" t="e">
        <f>#REF!</f>
        <v>#REF!</v>
      </c>
      <c r="N264" s="20"/>
      <c r="O264" s="19" t="e">
        <f>#REF!</f>
        <v>#REF!</v>
      </c>
      <c r="P264" s="20" t="e">
        <f>#REF!</f>
        <v>#REF!</v>
      </c>
      <c r="Q264" s="20"/>
      <c r="R264" s="21" t="e">
        <f>#REF!</f>
        <v>#REF!</v>
      </c>
      <c r="S264" s="22" t="e">
        <f>#REF!</f>
        <v>#REF!</v>
      </c>
      <c r="T264" s="20"/>
      <c r="U264" s="21" t="e">
        <f>#REF!</f>
        <v>#REF!</v>
      </c>
    </row>
    <row r="265" spans="1:21" ht="2.25" customHeight="1" x14ac:dyDescent="0.3">
      <c r="M265" s="20"/>
      <c r="N265" s="20"/>
      <c r="O265" s="20"/>
      <c r="P265" s="20"/>
      <c r="Q265" s="20"/>
      <c r="R265" s="22"/>
      <c r="S265" s="22"/>
      <c r="T265" s="20"/>
      <c r="U265" s="22"/>
    </row>
    <row r="266" spans="1:21" x14ac:dyDescent="0.3">
      <c r="A266" s="1" t="e">
        <f>#REF!</f>
        <v>#REF!</v>
      </c>
      <c r="C266" s="16" t="e">
        <f>#REF!</f>
        <v>#REF!</v>
      </c>
      <c r="D266" s="17"/>
      <c r="E266" s="18" t="e">
        <f>#REF!</f>
        <v>#REF!</v>
      </c>
      <c r="G266" s="18" t="e">
        <f>#REF!</f>
        <v>#REF!</v>
      </c>
      <c r="I266" s="18" t="e">
        <f>#REF!</f>
        <v>#REF!</v>
      </c>
      <c r="K266" s="18" t="e">
        <f>#REF!</f>
        <v>#REF!</v>
      </c>
      <c r="M266" s="19" t="e">
        <f>#REF!</f>
        <v>#REF!</v>
      </c>
      <c r="N266" s="20"/>
      <c r="O266" s="19" t="e">
        <f>#REF!</f>
        <v>#REF!</v>
      </c>
      <c r="P266" s="20" t="e">
        <f>#REF!</f>
        <v>#REF!</v>
      </c>
      <c r="Q266" s="20"/>
      <c r="R266" s="21" t="e">
        <f>#REF!</f>
        <v>#REF!</v>
      </c>
      <c r="S266" s="22" t="e">
        <f>#REF!</f>
        <v>#REF!</v>
      </c>
      <c r="T266" s="20"/>
      <c r="U266" s="21" t="e">
        <f>#REF!</f>
        <v>#REF!</v>
      </c>
    </row>
    <row r="267" spans="1:21" ht="2.25" customHeight="1" x14ac:dyDescent="0.3">
      <c r="M267" s="20"/>
      <c r="N267" s="20"/>
      <c r="O267" s="20"/>
      <c r="P267" s="20"/>
      <c r="Q267" s="20"/>
      <c r="R267" s="22"/>
      <c r="S267" s="22"/>
      <c r="T267" s="20"/>
      <c r="U267" s="22"/>
    </row>
    <row r="268" spans="1:21" x14ac:dyDescent="0.3">
      <c r="A268" s="1" t="e">
        <f>#REF!</f>
        <v>#REF!</v>
      </c>
      <c r="C268" s="16" t="e">
        <f>#REF!</f>
        <v>#REF!</v>
      </c>
      <c r="D268" s="17"/>
      <c r="E268" s="18" t="e">
        <f>#REF!</f>
        <v>#REF!</v>
      </c>
      <c r="G268" s="18" t="e">
        <f>#REF!</f>
        <v>#REF!</v>
      </c>
      <c r="I268" s="18" t="e">
        <f>#REF!</f>
        <v>#REF!</v>
      </c>
      <c r="K268" s="18" t="e">
        <f>#REF!</f>
        <v>#REF!</v>
      </c>
      <c r="M268" s="19" t="e">
        <f>#REF!</f>
        <v>#REF!</v>
      </c>
      <c r="N268" s="20"/>
      <c r="O268" s="19" t="e">
        <f>#REF!</f>
        <v>#REF!</v>
      </c>
      <c r="P268" s="20" t="e">
        <f>#REF!</f>
        <v>#REF!</v>
      </c>
      <c r="Q268" s="20"/>
      <c r="R268" s="21" t="e">
        <f>#REF!</f>
        <v>#REF!</v>
      </c>
      <c r="S268" s="22" t="e">
        <f>#REF!</f>
        <v>#REF!</v>
      </c>
      <c r="T268" s="20"/>
      <c r="U268" s="21" t="e">
        <f>#REF!</f>
        <v>#REF!</v>
      </c>
    </row>
    <row r="269" spans="1:21" ht="2.25" customHeight="1" x14ac:dyDescent="0.3">
      <c r="M269" s="20"/>
      <c r="N269" s="20"/>
      <c r="O269" s="20"/>
      <c r="P269" s="20"/>
      <c r="Q269" s="20"/>
      <c r="R269" s="22"/>
      <c r="S269" s="22"/>
      <c r="T269" s="20"/>
      <c r="U269" s="22"/>
    </row>
    <row r="270" spans="1:21" x14ac:dyDescent="0.3">
      <c r="A270" s="1" t="e">
        <f>#REF!</f>
        <v>#REF!</v>
      </c>
      <c r="C270" s="16" t="e">
        <f>#REF!</f>
        <v>#REF!</v>
      </c>
      <c r="D270" s="17"/>
      <c r="E270" s="18" t="e">
        <f>#REF!</f>
        <v>#REF!</v>
      </c>
      <c r="G270" s="18" t="e">
        <f>#REF!</f>
        <v>#REF!</v>
      </c>
      <c r="I270" s="18" t="e">
        <f>#REF!</f>
        <v>#REF!</v>
      </c>
      <c r="K270" s="18" t="e">
        <f>#REF!</f>
        <v>#REF!</v>
      </c>
      <c r="M270" s="19" t="e">
        <f>#REF!</f>
        <v>#REF!</v>
      </c>
      <c r="N270" s="20"/>
      <c r="O270" s="19" t="e">
        <f>#REF!</f>
        <v>#REF!</v>
      </c>
      <c r="P270" s="20" t="e">
        <f>#REF!</f>
        <v>#REF!</v>
      </c>
      <c r="Q270" s="20"/>
      <c r="R270" s="21" t="e">
        <f>#REF!</f>
        <v>#REF!</v>
      </c>
      <c r="S270" s="22" t="e">
        <f>#REF!</f>
        <v>#REF!</v>
      </c>
      <c r="T270" s="20"/>
      <c r="U270" s="21" t="e">
        <f>#REF!</f>
        <v>#REF!</v>
      </c>
    </row>
    <row r="271" spans="1:21" ht="2.25" customHeight="1" x14ac:dyDescent="0.3">
      <c r="M271" s="20"/>
      <c r="N271" s="20"/>
      <c r="O271" s="20"/>
      <c r="P271" s="20"/>
      <c r="Q271" s="20"/>
      <c r="R271" s="22"/>
      <c r="S271" s="22"/>
      <c r="T271" s="20"/>
      <c r="U271" s="22"/>
    </row>
    <row r="272" spans="1:21" x14ac:dyDescent="0.3">
      <c r="A272" s="1" t="e">
        <f>#REF!</f>
        <v>#REF!</v>
      </c>
      <c r="C272" s="16" t="e">
        <f>#REF!</f>
        <v>#REF!</v>
      </c>
      <c r="D272" s="17"/>
      <c r="E272" s="18" t="e">
        <f>#REF!</f>
        <v>#REF!</v>
      </c>
      <c r="G272" s="18" t="e">
        <f>#REF!</f>
        <v>#REF!</v>
      </c>
      <c r="I272" s="18" t="e">
        <f>#REF!</f>
        <v>#REF!</v>
      </c>
      <c r="K272" s="18" t="e">
        <f>#REF!</f>
        <v>#REF!</v>
      </c>
      <c r="M272" s="19" t="e">
        <f>#REF!</f>
        <v>#REF!</v>
      </c>
      <c r="N272" s="20"/>
      <c r="O272" s="19" t="e">
        <f>#REF!</f>
        <v>#REF!</v>
      </c>
      <c r="P272" s="20" t="e">
        <f>#REF!</f>
        <v>#REF!</v>
      </c>
      <c r="Q272" s="20"/>
      <c r="R272" s="21" t="e">
        <f>#REF!</f>
        <v>#REF!</v>
      </c>
      <c r="S272" s="22" t="e">
        <f>#REF!</f>
        <v>#REF!</v>
      </c>
      <c r="T272" s="20"/>
      <c r="U272" s="21" t="e">
        <f>#REF!</f>
        <v>#REF!</v>
      </c>
    </row>
    <row r="273" spans="1:22" ht="9" customHeight="1" x14ac:dyDescent="0.3">
      <c r="M273" s="20"/>
      <c r="N273" s="20"/>
      <c r="O273" s="20"/>
      <c r="P273" s="20"/>
      <c r="Q273" s="20"/>
      <c r="R273" s="22"/>
      <c r="S273" s="22"/>
      <c r="T273" s="20"/>
      <c r="U273" s="22"/>
    </row>
    <row r="274" spans="1:22" s="6" customFormat="1" ht="21" thickBot="1" x14ac:dyDescent="0.35">
      <c r="C274" s="25" t="s">
        <v>218</v>
      </c>
      <c r="D274" s="9"/>
      <c r="E274" s="10" t="e">
        <f>SUM(E276:E284)</f>
        <v>#REF!</v>
      </c>
      <c r="F274" s="11"/>
      <c r="G274" s="10" t="e">
        <f>SUM(G276:G284)</f>
        <v>#REF!</v>
      </c>
      <c r="H274" s="11"/>
      <c r="I274" s="10" t="e">
        <f>SUM(I276:I284)</f>
        <v>#REF!</v>
      </c>
      <c r="J274" s="11"/>
      <c r="K274" s="10" t="e">
        <f>SUM(K276:K284)</f>
        <v>#REF!</v>
      </c>
      <c r="L274" s="11"/>
      <c r="M274" s="13" t="e">
        <f>I274/G274*100</f>
        <v>#REF!</v>
      </c>
      <c r="N274" s="12"/>
      <c r="O274" s="13" t="e">
        <f>K274/G274*100</f>
        <v>#REF!</v>
      </c>
      <c r="P274" s="10" t="e">
        <f>SUM(P276:P284)</f>
        <v>#REF!</v>
      </c>
      <c r="Q274" s="12"/>
      <c r="R274" s="13" t="e">
        <f>P274/G274*100</f>
        <v>#REF!</v>
      </c>
      <c r="S274" s="10" t="e">
        <f>SUM(S276:S284)</f>
        <v>#REF!</v>
      </c>
      <c r="T274" s="12"/>
      <c r="U274" s="13" t="e">
        <f>S274/G274*100</f>
        <v>#REF!</v>
      </c>
      <c r="V274" s="11"/>
    </row>
    <row r="275" spans="1:22" s="6" customFormat="1" ht="4.5" customHeight="1" thickTop="1" x14ac:dyDescent="0.3">
      <c r="C275" s="25"/>
      <c r="D275" s="9"/>
      <c r="E275" s="23"/>
      <c r="F275" s="11"/>
      <c r="G275" s="23"/>
      <c r="H275" s="11"/>
      <c r="I275" s="23"/>
      <c r="J275" s="11"/>
      <c r="K275" s="23"/>
      <c r="L275" s="11"/>
      <c r="M275" s="24"/>
      <c r="N275" s="12"/>
      <c r="O275" s="24"/>
      <c r="P275" s="23"/>
      <c r="Q275" s="12"/>
      <c r="R275" s="24"/>
      <c r="S275" s="23"/>
      <c r="T275" s="12"/>
      <c r="U275" s="24"/>
      <c r="V275" s="11"/>
    </row>
    <row r="276" spans="1:22" x14ac:dyDescent="0.3">
      <c r="A276" s="1" t="e">
        <f>#REF!</f>
        <v>#REF!</v>
      </c>
      <c r="C276" s="16" t="e">
        <f>#REF!</f>
        <v>#REF!</v>
      </c>
      <c r="D276" s="17"/>
      <c r="E276" s="18" t="e">
        <f>#REF!</f>
        <v>#REF!</v>
      </c>
      <c r="G276" s="18" t="e">
        <f>#REF!</f>
        <v>#REF!</v>
      </c>
      <c r="I276" s="18" t="e">
        <f>#REF!</f>
        <v>#REF!</v>
      </c>
      <c r="K276" s="18" t="e">
        <f>#REF!</f>
        <v>#REF!</v>
      </c>
      <c r="M276" s="19" t="e">
        <f>#REF!</f>
        <v>#REF!</v>
      </c>
      <c r="N276" s="20"/>
      <c r="O276" s="19" t="e">
        <f>#REF!</f>
        <v>#REF!</v>
      </c>
      <c r="P276" s="20" t="e">
        <f>#REF!</f>
        <v>#REF!</v>
      </c>
      <c r="Q276" s="20"/>
      <c r="R276" s="21" t="e">
        <f>#REF!</f>
        <v>#REF!</v>
      </c>
      <c r="S276" s="22" t="e">
        <f>#REF!</f>
        <v>#REF!</v>
      </c>
      <c r="T276" s="20"/>
      <c r="U276" s="21" t="e">
        <f>#REF!</f>
        <v>#REF!</v>
      </c>
    </row>
    <row r="277" spans="1:22" ht="2.25" customHeight="1" x14ac:dyDescent="0.3">
      <c r="M277" s="20"/>
      <c r="N277" s="20"/>
      <c r="O277" s="20"/>
      <c r="P277" s="20"/>
      <c r="Q277" s="20"/>
      <c r="R277" s="22"/>
      <c r="S277" s="22"/>
      <c r="T277" s="20"/>
      <c r="U277" s="22"/>
    </row>
    <row r="278" spans="1:22" x14ac:dyDescent="0.3">
      <c r="A278" s="1" t="e">
        <f>#REF!</f>
        <v>#REF!</v>
      </c>
      <c r="C278" s="16" t="e">
        <f>#REF!</f>
        <v>#REF!</v>
      </c>
      <c r="D278" s="17"/>
      <c r="E278" s="18" t="e">
        <f>#REF!</f>
        <v>#REF!</v>
      </c>
      <c r="G278" s="18" t="e">
        <f>#REF!</f>
        <v>#REF!</v>
      </c>
      <c r="I278" s="18" t="e">
        <f>#REF!</f>
        <v>#REF!</v>
      </c>
      <c r="K278" s="18" t="e">
        <f>#REF!</f>
        <v>#REF!</v>
      </c>
      <c r="M278" s="19" t="e">
        <f>#REF!</f>
        <v>#REF!</v>
      </c>
      <c r="N278" s="20"/>
      <c r="O278" s="19" t="e">
        <f>#REF!</f>
        <v>#REF!</v>
      </c>
      <c r="P278" s="20" t="e">
        <f>#REF!</f>
        <v>#REF!</v>
      </c>
      <c r="Q278" s="20"/>
      <c r="R278" s="21" t="e">
        <f>#REF!</f>
        <v>#REF!</v>
      </c>
      <c r="S278" s="22" t="e">
        <f>#REF!</f>
        <v>#REF!</v>
      </c>
      <c r="T278" s="20"/>
      <c r="U278" s="21" t="e">
        <f>#REF!</f>
        <v>#REF!</v>
      </c>
    </row>
    <row r="279" spans="1:22" ht="2.25" customHeight="1" x14ac:dyDescent="0.3">
      <c r="M279" s="20"/>
      <c r="N279" s="20"/>
      <c r="O279" s="20"/>
      <c r="P279" s="20"/>
      <c r="Q279" s="20"/>
      <c r="R279" s="22"/>
      <c r="S279" s="22"/>
      <c r="T279" s="20"/>
      <c r="U279" s="22"/>
    </row>
    <row r="280" spans="1:22" x14ac:dyDescent="0.3">
      <c r="A280" s="1" t="e">
        <f>#REF!</f>
        <v>#REF!</v>
      </c>
      <c r="C280" s="16" t="e">
        <f>#REF!</f>
        <v>#REF!</v>
      </c>
      <c r="D280" s="17"/>
      <c r="E280" s="18" t="e">
        <f>#REF!</f>
        <v>#REF!</v>
      </c>
      <c r="G280" s="18" t="e">
        <f>#REF!</f>
        <v>#REF!</v>
      </c>
      <c r="I280" s="18" t="e">
        <f>#REF!</f>
        <v>#REF!</v>
      </c>
      <c r="K280" s="18" t="e">
        <f>#REF!</f>
        <v>#REF!</v>
      </c>
      <c r="M280" s="19" t="e">
        <f>#REF!</f>
        <v>#REF!</v>
      </c>
      <c r="N280" s="20"/>
      <c r="O280" s="19" t="e">
        <f>#REF!</f>
        <v>#REF!</v>
      </c>
      <c r="P280" s="20" t="e">
        <f>#REF!</f>
        <v>#REF!</v>
      </c>
      <c r="Q280" s="20"/>
      <c r="R280" s="21" t="e">
        <f>#REF!</f>
        <v>#REF!</v>
      </c>
      <c r="S280" s="22" t="e">
        <f>#REF!</f>
        <v>#REF!</v>
      </c>
      <c r="T280" s="20"/>
      <c r="U280" s="21" t="e">
        <f>#REF!</f>
        <v>#REF!</v>
      </c>
    </row>
    <row r="281" spans="1:22" ht="2.25" customHeight="1" x14ac:dyDescent="0.3">
      <c r="M281" s="20"/>
      <c r="N281" s="20"/>
      <c r="O281" s="20"/>
      <c r="P281" s="20"/>
      <c r="Q281" s="20"/>
      <c r="R281" s="22"/>
      <c r="S281" s="22"/>
      <c r="T281" s="20"/>
      <c r="U281" s="22"/>
    </row>
    <row r="282" spans="1:22" x14ac:dyDescent="0.3">
      <c r="A282" s="1" t="e">
        <f>#REF!</f>
        <v>#REF!</v>
      </c>
      <c r="C282" s="16" t="e">
        <f>#REF!</f>
        <v>#REF!</v>
      </c>
      <c r="D282" s="17"/>
      <c r="E282" s="18" t="e">
        <f>#REF!</f>
        <v>#REF!</v>
      </c>
      <c r="G282" s="18" t="e">
        <f>#REF!</f>
        <v>#REF!</v>
      </c>
      <c r="I282" s="18" t="e">
        <f>#REF!</f>
        <v>#REF!</v>
      </c>
      <c r="K282" s="18" t="e">
        <f>#REF!</f>
        <v>#REF!</v>
      </c>
      <c r="M282" s="19" t="e">
        <f>#REF!</f>
        <v>#REF!</v>
      </c>
      <c r="N282" s="20"/>
      <c r="O282" s="19" t="e">
        <f>#REF!</f>
        <v>#REF!</v>
      </c>
      <c r="P282" s="20" t="e">
        <f>#REF!</f>
        <v>#REF!</v>
      </c>
      <c r="Q282" s="20"/>
      <c r="R282" s="21" t="e">
        <f>#REF!</f>
        <v>#REF!</v>
      </c>
      <c r="S282" s="22" t="e">
        <f>#REF!</f>
        <v>#REF!</v>
      </c>
      <c r="T282" s="20"/>
      <c r="U282" s="21" t="e">
        <f>#REF!</f>
        <v>#REF!</v>
      </c>
    </row>
    <row r="283" spans="1:22" ht="2.25" customHeight="1" x14ac:dyDescent="0.3">
      <c r="M283" s="20"/>
      <c r="N283" s="20"/>
      <c r="O283" s="20"/>
      <c r="P283" s="20"/>
      <c r="Q283" s="20"/>
      <c r="R283" s="22"/>
      <c r="S283" s="22"/>
      <c r="T283" s="20"/>
      <c r="U283" s="22"/>
    </row>
    <row r="284" spans="1:22" x14ac:dyDescent="0.3">
      <c r="A284" s="1" t="e">
        <f>#REF!</f>
        <v>#REF!</v>
      </c>
      <c r="C284" s="16" t="e">
        <f>#REF!</f>
        <v>#REF!</v>
      </c>
      <c r="D284" s="17"/>
      <c r="E284" s="18" t="e">
        <f>#REF!</f>
        <v>#REF!</v>
      </c>
      <c r="G284" s="18" t="e">
        <f>#REF!</f>
        <v>#REF!</v>
      </c>
      <c r="I284" s="18" t="e">
        <f>#REF!</f>
        <v>#REF!</v>
      </c>
      <c r="K284" s="18" t="e">
        <f>#REF!</f>
        <v>#REF!</v>
      </c>
      <c r="M284" s="19" t="e">
        <f>#REF!</f>
        <v>#REF!</v>
      </c>
      <c r="N284" s="20"/>
      <c r="O284" s="19" t="e">
        <f>#REF!</f>
        <v>#REF!</v>
      </c>
      <c r="P284" s="20" t="e">
        <f>#REF!</f>
        <v>#REF!</v>
      </c>
      <c r="Q284" s="20"/>
      <c r="R284" s="21" t="e">
        <f>#REF!</f>
        <v>#REF!</v>
      </c>
      <c r="S284" s="22" t="e">
        <f>#REF!</f>
        <v>#REF!</v>
      </c>
      <c r="T284" s="20"/>
      <c r="U284" s="21" t="e">
        <f>#REF!</f>
        <v>#REF!</v>
      </c>
    </row>
    <row r="285" spans="1:22" ht="6" customHeight="1" x14ac:dyDescent="0.3">
      <c r="M285" s="20"/>
      <c r="N285" s="20"/>
      <c r="O285" s="20"/>
      <c r="P285" s="20"/>
      <c r="Q285" s="20"/>
      <c r="R285" s="22"/>
      <c r="S285" s="22"/>
      <c r="T285" s="20"/>
      <c r="U285" s="22"/>
    </row>
    <row r="286" spans="1:22" s="6" customFormat="1" ht="21" thickBot="1" x14ac:dyDescent="0.35">
      <c r="C286" s="25" t="s">
        <v>219</v>
      </c>
      <c r="D286" s="9"/>
      <c r="E286" s="10" t="e">
        <f>SUM(E288:E296)</f>
        <v>#REF!</v>
      </c>
      <c r="F286" s="11"/>
      <c r="G286" s="10" t="e">
        <f>SUM(G288:G296)</f>
        <v>#REF!</v>
      </c>
      <c r="H286" s="11"/>
      <c r="I286" s="10" t="e">
        <f>SUM(I288:I296)</f>
        <v>#REF!</v>
      </c>
      <c r="J286" s="11"/>
      <c r="K286" s="10" t="e">
        <f>SUM(K288:K296)</f>
        <v>#REF!</v>
      </c>
      <c r="L286" s="11"/>
      <c r="M286" s="13" t="e">
        <f>I286/G286*100</f>
        <v>#REF!</v>
      </c>
      <c r="N286" s="12"/>
      <c r="O286" s="13" t="e">
        <f>K286/G286*100</f>
        <v>#REF!</v>
      </c>
      <c r="P286" s="10" t="e">
        <f>SUM(P288:P296)</f>
        <v>#REF!</v>
      </c>
      <c r="Q286" s="12"/>
      <c r="R286" s="13" t="e">
        <f>P286/G286*100</f>
        <v>#REF!</v>
      </c>
      <c r="S286" s="10" t="e">
        <f>SUM(S288:S296)</f>
        <v>#REF!</v>
      </c>
      <c r="T286" s="12"/>
      <c r="U286" s="13" t="e">
        <f>S286/G286*100</f>
        <v>#REF!</v>
      </c>
      <c r="V286" s="11"/>
    </row>
    <row r="287" spans="1:22" s="6" customFormat="1" ht="3" customHeight="1" thickTop="1" x14ac:dyDescent="0.3">
      <c r="C287" s="25"/>
      <c r="D287" s="9"/>
      <c r="E287" s="23"/>
      <c r="F287" s="11"/>
      <c r="G287" s="23"/>
      <c r="H287" s="11"/>
      <c r="I287" s="23"/>
      <c r="J287" s="11"/>
      <c r="K287" s="23"/>
      <c r="L287" s="11"/>
      <c r="M287" s="24"/>
      <c r="N287" s="12"/>
      <c r="O287" s="24"/>
      <c r="P287" s="23"/>
      <c r="Q287" s="12"/>
      <c r="R287" s="24"/>
      <c r="S287" s="23"/>
      <c r="T287" s="12"/>
      <c r="U287" s="24"/>
      <c r="V287" s="11"/>
    </row>
    <row r="288" spans="1:22" x14ac:dyDescent="0.3">
      <c r="A288" s="1" t="e">
        <f>#REF!</f>
        <v>#REF!</v>
      </c>
      <c r="C288" s="16" t="e">
        <f>#REF!</f>
        <v>#REF!</v>
      </c>
      <c r="D288" s="17"/>
      <c r="E288" s="18" t="e">
        <f>#REF!</f>
        <v>#REF!</v>
      </c>
      <c r="G288" s="18" t="e">
        <f>#REF!</f>
        <v>#REF!</v>
      </c>
      <c r="I288" s="18" t="e">
        <f>#REF!</f>
        <v>#REF!</v>
      </c>
      <c r="K288" s="18" t="e">
        <f>#REF!</f>
        <v>#REF!</v>
      </c>
      <c r="M288" s="19" t="e">
        <f>#REF!</f>
        <v>#REF!</v>
      </c>
      <c r="N288" s="20"/>
      <c r="O288" s="19" t="e">
        <f>#REF!</f>
        <v>#REF!</v>
      </c>
      <c r="P288" s="20" t="e">
        <f>#REF!</f>
        <v>#REF!</v>
      </c>
      <c r="Q288" s="20"/>
      <c r="R288" s="21" t="e">
        <f>#REF!</f>
        <v>#REF!</v>
      </c>
      <c r="S288" s="22" t="e">
        <f>#REF!</f>
        <v>#REF!</v>
      </c>
      <c r="T288" s="20"/>
      <c r="U288" s="21" t="e">
        <f>#REF!</f>
        <v>#REF!</v>
      </c>
    </row>
    <row r="289" spans="1:22" ht="2.25" customHeight="1" x14ac:dyDescent="0.3">
      <c r="M289" s="20"/>
      <c r="N289" s="20"/>
      <c r="O289" s="20"/>
      <c r="P289" s="20"/>
      <c r="Q289" s="20"/>
      <c r="R289" s="22"/>
      <c r="S289" s="22"/>
      <c r="T289" s="20"/>
      <c r="U289" s="22"/>
    </row>
    <row r="290" spans="1:22" x14ac:dyDescent="0.3">
      <c r="A290" s="1" t="e">
        <f>#REF!</f>
        <v>#REF!</v>
      </c>
      <c r="C290" s="16" t="e">
        <f>#REF!</f>
        <v>#REF!</v>
      </c>
      <c r="D290" s="17"/>
      <c r="E290" s="18" t="e">
        <f>#REF!</f>
        <v>#REF!</v>
      </c>
      <c r="G290" s="18" t="e">
        <f>#REF!</f>
        <v>#REF!</v>
      </c>
      <c r="I290" s="18" t="e">
        <f>#REF!</f>
        <v>#REF!</v>
      </c>
      <c r="K290" s="18" t="e">
        <f>#REF!</f>
        <v>#REF!</v>
      </c>
      <c r="M290" s="19" t="e">
        <f>#REF!</f>
        <v>#REF!</v>
      </c>
      <c r="N290" s="20"/>
      <c r="O290" s="19" t="e">
        <f>#REF!</f>
        <v>#REF!</v>
      </c>
      <c r="P290" s="20" t="e">
        <f>#REF!</f>
        <v>#REF!</v>
      </c>
      <c r="Q290" s="20"/>
      <c r="R290" s="21" t="e">
        <f>#REF!</f>
        <v>#REF!</v>
      </c>
      <c r="S290" s="22" t="e">
        <f>#REF!</f>
        <v>#REF!</v>
      </c>
      <c r="T290" s="20"/>
      <c r="U290" s="21" t="e">
        <f>#REF!</f>
        <v>#REF!</v>
      </c>
    </row>
    <row r="291" spans="1:22" ht="2.25" customHeight="1" x14ac:dyDescent="0.3">
      <c r="M291" s="20"/>
      <c r="N291" s="20"/>
      <c r="O291" s="20"/>
      <c r="P291" s="20"/>
      <c r="Q291" s="20"/>
      <c r="R291" s="22"/>
      <c r="S291" s="22"/>
      <c r="T291" s="20"/>
      <c r="U291" s="22"/>
    </row>
    <row r="292" spans="1:22" x14ac:dyDescent="0.3">
      <c r="A292" s="1" t="e">
        <f>#REF!</f>
        <v>#REF!</v>
      </c>
      <c r="C292" s="16" t="e">
        <f>#REF!</f>
        <v>#REF!</v>
      </c>
      <c r="D292" s="17"/>
      <c r="E292" s="18" t="e">
        <f>#REF!</f>
        <v>#REF!</v>
      </c>
      <c r="G292" s="18" t="e">
        <f>#REF!</f>
        <v>#REF!</v>
      </c>
      <c r="I292" s="18" t="e">
        <f>#REF!</f>
        <v>#REF!</v>
      </c>
      <c r="K292" s="18" t="e">
        <f>#REF!</f>
        <v>#REF!</v>
      </c>
      <c r="M292" s="19" t="e">
        <f>#REF!</f>
        <v>#REF!</v>
      </c>
      <c r="N292" s="20"/>
      <c r="O292" s="19" t="e">
        <f>#REF!</f>
        <v>#REF!</v>
      </c>
      <c r="P292" s="20" t="e">
        <f>#REF!</f>
        <v>#REF!</v>
      </c>
      <c r="Q292" s="20"/>
      <c r="R292" s="21" t="e">
        <f>#REF!</f>
        <v>#REF!</v>
      </c>
      <c r="S292" s="22" t="e">
        <f>#REF!</f>
        <v>#REF!</v>
      </c>
      <c r="T292" s="20"/>
      <c r="U292" s="21" t="e">
        <f>#REF!</f>
        <v>#REF!</v>
      </c>
    </row>
    <row r="293" spans="1:22" ht="2.25" customHeight="1" x14ac:dyDescent="0.3">
      <c r="M293" s="20"/>
      <c r="N293" s="20"/>
      <c r="O293" s="20"/>
      <c r="P293" s="20"/>
      <c r="Q293" s="20"/>
      <c r="R293" s="22"/>
      <c r="S293" s="22"/>
      <c r="T293" s="20"/>
      <c r="U293" s="22"/>
    </row>
    <row r="294" spans="1:22" x14ac:dyDescent="0.3">
      <c r="A294" s="1" t="e">
        <f>#REF!</f>
        <v>#REF!</v>
      </c>
      <c r="C294" s="16" t="e">
        <f>#REF!</f>
        <v>#REF!</v>
      </c>
      <c r="D294" s="17"/>
      <c r="E294" s="18" t="e">
        <f>#REF!</f>
        <v>#REF!</v>
      </c>
      <c r="G294" s="18" t="e">
        <f>#REF!</f>
        <v>#REF!</v>
      </c>
      <c r="I294" s="18" t="e">
        <f>#REF!</f>
        <v>#REF!</v>
      </c>
      <c r="K294" s="18" t="e">
        <f>#REF!</f>
        <v>#REF!</v>
      </c>
      <c r="M294" s="19" t="e">
        <f>#REF!</f>
        <v>#REF!</v>
      </c>
      <c r="N294" s="20"/>
      <c r="O294" s="19" t="e">
        <f>#REF!</f>
        <v>#REF!</v>
      </c>
      <c r="P294" s="20" t="e">
        <f>#REF!</f>
        <v>#REF!</v>
      </c>
      <c r="Q294" s="20"/>
      <c r="R294" s="21" t="e">
        <f>#REF!</f>
        <v>#REF!</v>
      </c>
      <c r="S294" s="22" t="e">
        <f>#REF!</f>
        <v>#REF!</v>
      </c>
      <c r="T294" s="20"/>
      <c r="U294" s="21" t="e">
        <f>#REF!</f>
        <v>#REF!</v>
      </c>
    </row>
    <row r="295" spans="1:22" ht="2.25" customHeight="1" x14ac:dyDescent="0.3">
      <c r="M295" s="20"/>
      <c r="N295" s="20"/>
      <c r="O295" s="20"/>
      <c r="P295" s="20"/>
      <c r="Q295" s="20"/>
      <c r="R295" s="22"/>
      <c r="S295" s="22"/>
      <c r="T295" s="20"/>
      <c r="U295" s="22"/>
    </row>
    <row r="296" spans="1:22" x14ac:dyDescent="0.3">
      <c r="A296" s="1" t="e">
        <f>#REF!</f>
        <v>#REF!</v>
      </c>
      <c r="C296" s="16" t="e">
        <f>#REF!</f>
        <v>#REF!</v>
      </c>
      <c r="D296" s="17"/>
      <c r="E296" s="18" t="e">
        <f>#REF!</f>
        <v>#REF!</v>
      </c>
      <c r="G296" s="18" t="e">
        <f>#REF!</f>
        <v>#REF!</v>
      </c>
      <c r="I296" s="18" t="e">
        <f>#REF!</f>
        <v>#REF!</v>
      </c>
      <c r="K296" s="18" t="e">
        <f>#REF!</f>
        <v>#REF!</v>
      </c>
      <c r="M296" s="19" t="e">
        <f>#REF!</f>
        <v>#REF!</v>
      </c>
      <c r="N296" s="20"/>
      <c r="O296" s="19" t="e">
        <f>#REF!</f>
        <v>#REF!</v>
      </c>
      <c r="P296" s="20" t="e">
        <f>#REF!</f>
        <v>#REF!</v>
      </c>
      <c r="Q296" s="20"/>
      <c r="R296" s="21" t="e">
        <f>#REF!</f>
        <v>#REF!</v>
      </c>
      <c r="S296" s="22" t="e">
        <f>#REF!</f>
        <v>#REF!</v>
      </c>
      <c r="T296" s="20"/>
      <c r="U296" s="21" t="e">
        <f>#REF!</f>
        <v>#REF!</v>
      </c>
    </row>
    <row r="297" spans="1:22" ht="3.75" customHeight="1" x14ac:dyDescent="0.3">
      <c r="M297" s="20"/>
      <c r="N297" s="20"/>
      <c r="O297" s="20"/>
      <c r="P297" s="20"/>
      <c r="Q297" s="20"/>
      <c r="R297" s="22"/>
      <c r="S297" s="22"/>
      <c r="T297" s="20"/>
      <c r="U297" s="22"/>
    </row>
    <row r="298" spans="1:22" s="6" customFormat="1" ht="21" thickBot="1" x14ac:dyDescent="0.35">
      <c r="C298" s="25" t="s">
        <v>220</v>
      </c>
      <c r="D298" s="9"/>
      <c r="E298" s="10" t="e">
        <f>SUM(E300:F326)</f>
        <v>#REF!</v>
      </c>
      <c r="F298" s="11"/>
      <c r="G298" s="10" t="e">
        <f>SUM(G300:H326)</f>
        <v>#REF!</v>
      </c>
      <c r="H298" s="11"/>
      <c r="I298" s="10" t="e">
        <f>SUM(I300:J326)</f>
        <v>#REF!</v>
      </c>
      <c r="J298" s="11"/>
      <c r="K298" s="10" t="e">
        <f>SUM(K300:L326)</f>
        <v>#REF!</v>
      </c>
      <c r="L298" s="11"/>
      <c r="M298" s="13" t="e">
        <f>I298/G298*100</f>
        <v>#REF!</v>
      </c>
      <c r="N298" s="12"/>
      <c r="O298" s="13" t="e">
        <f>K298/G298*100</f>
        <v>#REF!</v>
      </c>
      <c r="P298" s="10" t="e">
        <f>SUM(P300:Q326)</f>
        <v>#REF!</v>
      </c>
      <c r="Q298" s="12"/>
      <c r="R298" s="13" t="e">
        <f>P298/G298*100</f>
        <v>#REF!</v>
      </c>
      <c r="S298" s="10" t="e">
        <f>SUM(S300:T326)</f>
        <v>#REF!</v>
      </c>
      <c r="T298" s="12"/>
      <c r="U298" s="13" t="e">
        <f>S298/G298*100</f>
        <v>#REF!</v>
      </c>
      <c r="V298" s="11"/>
    </row>
    <row r="299" spans="1:22" s="6" customFormat="1" ht="3" customHeight="1" thickTop="1" x14ac:dyDescent="0.3">
      <c r="C299" s="25"/>
      <c r="D299" s="9"/>
      <c r="E299" s="23"/>
      <c r="F299" s="11"/>
      <c r="G299" s="23"/>
      <c r="H299" s="11"/>
      <c r="I299" s="23"/>
      <c r="J299" s="11"/>
      <c r="K299" s="23"/>
      <c r="L299" s="11"/>
      <c r="M299" s="24"/>
      <c r="N299" s="12"/>
      <c r="O299" s="24"/>
      <c r="P299" s="23"/>
      <c r="Q299" s="12"/>
      <c r="R299" s="24"/>
      <c r="S299" s="23"/>
      <c r="T299" s="12"/>
      <c r="U299" s="24"/>
      <c r="V299" s="11"/>
    </row>
    <row r="300" spans="1:22" x14ac:dyDescent="0.3">
      <c r="A300" s="1" t="e">
        <f>#REF!</f>
        <v>#REF!</v>
      </c>
      <c r="C300" s="16" t="e">
        <f>#REF!</f>
        <v>#REF!</v>
      </c>
      <c r="D300" s="17"/>
      <c r="E300" s="18" t="e">
        <f>#REF!</f>
        <v>#REF!</v>
      </c>
      <c r="G300" s="18" t="e">
        <f>#REF!</f>
        <v>#REF!</v>
      </c>
      <c r="I300" s="18" t="e">
        <f>#REF!</f>
        <v>#REF!</v>
      </c>
      <c r="K300" s="18" t="e">
        <f>#REF!</f>
        <v>#REF!</v>
      </c>
      <c r="M300" s="19" t="e">
        <f>#REF!</f>
        <v>#REF!</v>
      </c>
      <c r="N300" s="20"/>
      <c r="O300" s="19" t="e">
        <f>#REF!</f>
        <v>#REF!</v>
      </c>
      <c r="P300" s="20" t="e">
        <f>#REF!</f>
        <v>#REF!</v>
      </c>
      <c r="Q300" s="20"/>
      <c r="R300" s="21" t="e">
        <f>#REF!</f>
        <v>#REF!</v>
      </c>
      <c r="S300" s="22" t="e">
        <f>#REF!</f>
        <v>#REF!</v>
      </c>
      <c r="T300" s="20"/>
      <c r="U300" s="21" t="e">
        <f>#REF!</f>
        <v>#REF!</v>
      </c>
    </row>
    <row r="301" spans="1:22" ht="2.25" customHeight="1" x14ac:dyDescent="0.3">
      <c r="M301" s="20"/>
      <c r="N301" s="20"/>
      <c r="O301" s="20"/>
      <c r="P301" s="20"/>
      <c r="Q301" s="20"/>
      <c r="R301" s="22"/>
      <c r="S301" s="22"/>
      <c r="T301" s="20"/>
      <c r="U301" s="22"/>
    </row>
    <row r="302" spans="1:22" x14ac:dyDescent="0.3">
      <c r="A302" s="1" t="e">
        <f>#REF!</f>
        <v>#REF!</v>
      </c>
      <c r="C302" s="16" t="e">
        <f>#REF!</f>
        <v>#REF!</v>
      </c>
      <c r="D302" s="17"/>
      <c r="E302" s="18" t="e">
        <f>#REF!</f>
        <v>#REF!</v>
      </c>
      <c r="G302" s="18" t="e">
        <f>#REF!</f>
        <v>#REF!</v>
      </c>
      <c r="I302" s="18" t="e">
        <f>#REF!</f>
        <v>#REF!</v>
      </c>
      <c r="K302" s="18" t="e">
        <f>#REF!</f>
        <v>#REF!</v>
      </c>
      <c r="M302" s="19" t="e">
        <f>#REF!</f>
        <v>#REF!</v>
      </c>
      <c r="N302" s="20"/>
      <c r="O302" s="19" t="e">
        <f>#REF!</f>
        <v>#REF!</v>
      </c>
      <c r="P302" s="20" t="e">
        <f>#REF!</f>
        <v>#REF!</v>
      </c>
      <c r="Q302" s="20"/>
      <c r="R302" s="21" t="e">
        <f>#REF!</f>
        <v>#REF!</v>
      </c>
      <c r="S302" s="22" t="e">
        <f>#REF!</f>
        <v>#REF!</v>
      </c>
      <c r="T302" s="20"/>
      <c r="U302" s="21" t="e">
        <f>#REF!</f>
        <v>#REF!</v>
      </c>
    </row>
    <row r="303" spans="1:22" ht="2.25" customHeight="1" x14ac:dyDescent="0.3">
      <c r="M303" s="20"/>
      <c r="N303" s="20"/>
      <c r="O303" s="20"/>
      <c r="P303" s="20"/>
      <c r="Q303" s="20"/>
      <c r="R303" s="22"/>
      <c r="S303" s="22"/>
      <c r="T303" s="20"/>
      <c r="U303" s="22"/>
    </row>
    <row r="304" spans="1:22" x14ac:dyDescent="0.3">
      <c r="A304" s="1" t="e">
        <f>#REF!</f>
        <v>#REF!</v>
      </c>
      <c r="C304" s="16" t="e">
        <f>#REF!</f>
        <v>#REF!</v>
      </c>
      <c r="D304" s="17"/>
      <c r="E304" s="18" t="e">
        <f>#REF!</f>
        <v>#REF!</v>
      </c>
      <c r="G304" s="18" t="e">
        <f>#REF!</f>
        <v>#REF!</v>
      </c>
      <c r="I304" s="18" t="e">
        <f>#REF!</f>
        <v>#REF!</v>
      </c>
      <c r="K304" s="18" t="e">
        <f>#REF!</f>
        <v>#REF!</v>
      </c>
      <c r="M304" s="19" t="e">
        <f>#REF!</f>
        <v>#REF!</v>
      </c>
      <c r="N304" s="20"/>
      <c r="O304" s="19" t="e">
        <f>#REF!</f>
        <v>#REF!</v>
      </c>
      <c r="P304" s="20" t="e">
        <f>#REF!</f>
        <v>#REF!</v>
      </c>
      <c r="Q304" s="20"/>
      <c r="R304" s="21" t="e">
        <f>#REF!</f>
        <v>#REF!</v>
      </c>
      <c r="S304" s="22" t="e">
        <f>#REF!</f>
        <v>#REF!</v>
      </c>
      <c r="T304" s="20"/>
      <c r="U304" s="21" t="e">
        <f>#REF!</f>
        <v>#REF!</v>
      </c>
    </row>
    <row r="305" spans="1:21" ht="2.25" customHeight="1" x14ac:dyDescent="0.3">
      <c r="M305" s="20"/>
      <c r="N305" s="20"/>
      <c r="O305" s="20"/>
      <c r="P305" s="20"/>
      <c r="Q305" s="20"/>
      <c r="R305" s="22"/>
      <c r="S305" s="22"/>
      <c r="T305" s="20"/>
      <c r="U305" s="22"/>
    </row>
    <row r="306" spans="1:21" x14ac:dyDescent="0.3">
      <c r="A306" s="1" t="e">
        <f>#REF!</f>
        <v>#REF!</v>
      </c>
      <c r="C306" s="16" t="e">
        <f>#REF!</f>
        <v>#REF!</v>
      </c>
      <c r="D306" s="17"/>
      <c r="E306" s="18" t="e">
        <f>#REF!</f>
        <v>#REF!</v>
      </c>
      <c r="G306" s="18" t="e">
        <f>#REF!</f>
        <v>#REF!</v>
      </c>
      <c r="I306" s="18" t="e">
        <f>#REF!</f>
        <v>#REF!</v>
      </c>
      <c r="K306" s="18" t="e">
        <f>#REF!</f>
        <v>#REF!</v>
      </c>
      <c r="M306" s="19" t="e">
        <f>#REF!</f>
        <v>#REF!</v>
      </c>
      <c r="N306" s="20"/>
      <c r="O306" s="19" t="e">
        <f>#REF!</f>
        <v>#REF!</v>
      </c>
      <c r="P306" s="20" t="e">
        <f>#REF!</f>
        <v>#REF!</v>
      </c>
      <c r="Q306" s="20"/>
      <c r="R306" s="21" t="e">
        <f>#REF!</f>
        <v>#REF!</v>
      </c>
      <c r="S306" s="22" t="e">
        <f>#REF!</f>
        <v>#REF!</v>
      </c>
      <c r="T306" s="20"/>
      <c r="U306" s="21" t="e">
        <f>#REF!</f>
        <v>#REF!</v>
      </c>
    </row>
    <row r="307" spans="1:21" ht="2.25" customHeight="1" x14ac:dyDescent="0.3">
      <c r="M307" s="20"/>
      <c r="N307" s="20"/>
      <c r="O307" s="20"/>
      <c r="P307" s="20"/>
      <c r="Q307" s="20"/>
      <c r="R307" s="22"/>
      <c r="S307" s="22"/>
      <c r="T307" s="20"/>
      <c r="U307" s="22"/>
    </row>
    <row r="308" spans="1:21" x14ac:dyDescent="0.3">
      <c r="A308" s="1" t="e">
        <f>#REF!</f>
        <v>#REF!</v>
      </c>
      <c r="C308" s="16" t="e">
        <f>#REF!</f>
        <v>#REF!</v>
      </c>
      <c r="D308" s="17"/>
      <c r="E308" s="18" t="e">
        <f>#REF!</f>
        <v>#REF!</v>
      </c>
      <c r="G308" s="18" t="e">
        <f>#REF!</f>
        <v>#REF!</v>
      </c>
      <c r="I308" s="18" t="e">
        <f>#REF!</f>
        <v>#REF!</v>
      </c>
      <c r="K308" s="18" t="e">
        <f>#REF!</f>
        <v>#REF!</v>
      </c>
      <c r="M308" s="19" t="e">
        <f>#REF!</f>
        <v>#REF!</v>
      </c>
      <c r="N308" s="20"/>
      <c r="O308" s="19" t="e">
        <f>#REF!</f>
        <v>#REF!</v>
      </c>
      <c r="P308" s="20" t="e">
        <f>#REF!</f>
        <v>#REF!</v>
      </c>
      <c r="Q308" s="20"/>
      <c r="R308" s="21" t="e">
        <f>#REF!</f>
        <v>#REF!</v>
      </c>
      <c r="S308" s="22" t="e">
        <f>#REF!</f>
        <v>#REF!</v>
      </c>
      <c r="T308" s="20"/>
      <c r="U308" s="21" t="e">
        <f>#REF!</f>
        <v>#REF!</v>
      </c>
    </row>
    <row r="309" spans="1:21" ht="2.25" customHeight="1" x14ac:dyDescent="0.3">
      <c r="M309" s="20"/>
      <c r="N309" s="20"/>
      <c r="O309" s="20"/>
      <c r="P309" s="20"/>
      <c r="Q309" s="20"/>
      <c r="R309" s="22"/>
      <c r="S309" s="22"/>
      <c r="T309" s="20"/>
      <c r="U309" s="22"/>
    </row>
    <row r="310" spans="1:21" x14ac:dyDescent="0.3">
      <c r="A310" s="1" t="e">
        <f>#REF!</f>
        <v>#REF!</v>
      </c>
      <c r="C310" s="16" t="e">
        <f>#REF!</f>
        <v>#REF!</v>
      </c>
      <c r="D310" s="17"/>
      <c r="E310" s="18" t="e">
        <f>#REF!</f>
        <v>#REF!</v>
      </c>
      <c r="G310" s="18" t="e">
        <f>#REF!</f>
        <v>#REF!</v>
      </c>
      <c r="I310" s="18" t="e">
        <f>#REF!</f>
        <v>#REF!</v>
      </c>
      <c r="K310" s="18" t="e">
        <f>#REF!</f>
        <v>#REF!</v>
      </c>
      <c r="M310" s="19" t="e">
        <f>#REF!</f>
        <v>#REF!</v>
      </c>
      <c r="N310" s="20"/>
      <c r="O310" s="19" t="e">
        <f>#REF!</f>
        <v>#REF!</v>
      </c>
      <c r="P310" s="20" t="e">
        <f>#REF!</f>
        <v>#REF!</v>
      </c>
      <c r="Q310" s="20"/>
      <c r="R310" s="21" t="e">
        <f>#REF!</f>
        <v>#REF!</v>
      </c>
      <c r="S310" s="22" t="e">
        <f>#REF!</f>
        <v>#REF!</v>
      </c>
      <c r="T310" s="20"/>
      <c r="U310" s="21" t="e">
        <f>#REF!</f>
        <v>#REF!</v>
      </c>
    </row>
    <row r="311" spans="1:21" ht="2.25" customHeight="1" x14ac:dyDescent="0.3">
      <c r="M311" s="20"/>
      <c r="N311" s="20"/>
      <c r="O311" s="20"/>
      <c r="P311" s="20"/>
      <c r="Q311" s="20"/>
      <c r="R311" s="22"/>
      <c r="S311" s="22"/>
      <c r="T311" s="20"/>
      <c r="U311" s="22"/>
    </row>
    <row r="312" spans="1:21" x14ac:dyDescent="0.3">
      <c r="A312" s="1" t="e">
        <f>#REF!</f>
        <v>#REF!</v>
      </c>
      <c r="C312" s="16" t="e">
        <f>#REF!</f>
        <v>#REF!</v>
      </c>
      <c r="D312" s="17"/>
      <c r="E312" s="18" t="e">
        <f>#REF!</f>
        <v>#REF!</v>
      </c>
      <c r="G312" s="18" t="e">
        <f>#REF!</f>
        <v>#REF!</v>
      </c>
      <c r="I312" s="18" t="e">
        <f>#REF!</f>
        <v>#REF!</v>
      </c>
      <c r="K312" s="18" t="e">
        <f>#REF!</f>
        <v>#REF!</v>
      </c>
      <c r="M312" s="19" t="e">
        <f>#REF!</f>
        <v>#REF!</v>
      </c>
      <c r="N312" s="20"/>
      <c r="O312" s="19" t="e">
        <f>#REF!</f>
        <v>#REF!</v>
      </c>
      <c r="P312" s="20" t="e">
        <f>#REF!</f>
        <v>#REF!</v>
      </c>
      <c r="Q312" s="20"/>
      <c r="R312" s="21" t="e">
        <f>#REF!</f>
        <v>#REF!</v>
      </c>
      <c r="S312" s="22" t="e">
        <f>#REF!</f>
        <v>#REF!</v>
      </c>
      <c r="T312" s="20"/>
      <c r="U312" s="21" t="e">
        <f>#REF!</f>
        <v>#REF!</v>
      </c>
    </row>
    <row r="313" spans="1:21" ht="2.25" customHeight="1" x14ac:dyDescent="0.3">
      <c r="M313" s="20"/>
      <c r="N313" s="20"/>
      <c r="O313" s="20"/>
      <c r="P313" s="20"/>
      <c r="Q313" s="20"/>
      <c r="R313" s="22"/>
      <c r="S313" s="22"/>
      <c r="T313" s="20"/>
      <c r="U313" s="22"/>
    </row>
    <row r="314" spans="1:21" x14ac:dyDescent="0.3">
      <c r="A314" s="1" t="e">
        <f>#REF!</f>
        <v>#REF!</v>
      </c>
      <c r="C314" s="16" t="e">
        <f>#REF!</f>
        <v>#REF!</v>
      </c>
      <c r="D314" s="17"/>
      <c r="E314" s="18" t="e">
        <f>#REF!</f>
        <v>#REF!</v>
      </c>
      <c r="G314" s="18" t="e">
        <f>#REF!</f>
        <v>#REF!</v>
      </c>
      <c r="I314" s="18" t="e">
        <f>#REF!</f>
        <v>#REF!</v>
      </c>
      <c r="K314" s="18" t="e">
        <f>#REF!</f>
        <v>#REF!</v>
      </c>
      <c r="M314" s="19" t="e">
        <f>#REF!</f>
        <v>#REF!</v>
      </c>
      <c r="N314" s="20"/>
      <c r="O314" s="19" t="e">
        <f>#REF!</f>
        <v>#REF!</v>
      </c>
      <c r="P314" s="20" t="e">
        <f>#REF!</f>
        <v>#REF!</v>
      </c>
      <c r="Q314" s="20"/>
      <c r="R314" s="21" t="e">
        <f>#REF!</f>
        <v>#REF!</v>
      </c>
      <c r="S314" s="22" t="e">
        <f>#REF!</f>
        <v>#REF!</v>
      </c>
      <c r="T314" s="20"/>
      <c r="U314" s="21" t="e">
        <f>#REF!</f>
        <v>#REF!</v>
      </c>
    </row>
    <row r="315" spans="1:21" ht="2.25" customHeight="1" x14ac:dyDescent="0.3">
      <c r="M315" s="20"/>
      <c r="N315" s="20"/>
      <c r="O315" s="20"/>
      <c r="P315" s="20"/>
      <c r="Q315" s="20"/>
      <c r="R315" s="22"/>
      <c r="S315" s="22"/>
      <c r="T315" s="20"/>
      <c r="U315" s="22"/>
    </row>
    <row r="316" spans="1:21" x14ac:dyDescent="0.3">
      <c r="A316" s="1" t="e">
        <f>#REF!</f>
        <v>#REF!</v>
      </c>
      <c r="C316" s="16" t="e">
        <f>#REF!</f>
        <v>#REF!</v>
      </c>
      <c r="D316" s="17"/>
      <c r="E316" s="18" t="e">
        <f>#REF!</f>
        <v>#REF!</v>
      </c>
      <c r="G316" s="18" t="e">
        <f>#REF!</f>
        <v>#REF!</v>
      </c>
      <c r="I316" s="18" t="e">
        <f>#REF!</f>
        <v>#REF!</v>
      </c>
      <c r="K316" s="18" t="e">
        <f>#REF!</f>
        <v>#REF!</v>
      </c>
      <c r="M316" s="19" t="e">
        <f>#REF!</f>
        <v>#REF!</v>
      </c>
      <c r="N316" s="20"/>
      <c r="O316" s="19" t="e">
        <f>#REF!</f>
        <v>#REF!</v>
      </c>
      <c r="P316" s="20" t="e">
        <f>#REF!</f>
        <v>#REF!</v>
      </c>
      <c r="Q316" s="20"/>
      <c r="R316" s="21" t="e">
        <f>#REF!</f>
        <v>#REF!</v>
      </c>
      <c r="S316" s="22" t="e">
        <f>#REF!</f>
        <v>#REF!</v>
      </c>
      <c r="T316" s="20"/>
      <c r="U316" s="21" t="e">
        <f>#REF!</f>
        <v>#REF!</v>
      </c>
    </row>
    <row r="317" spans="1:21" ht="2.25" customHeight="1" x14ac:dyDescent="0.3">
      <c r="M317" s="20"/>
      <c r="N317" s="20"/>
      <c r="O317" s="20"/>
      <c r="P317" s="20"/>
      <c r="Q317" s="20"/>
      <c r="R317" s="22"/>
      <c r="S317" s="22"/>
      <c r="T317" s="20"/>
      <c r="U317" s="22"/>
    </row>
    <row r="318" spans="1:21" x14ac:dyDescent="0.3">
      <c r="A318" s="1" t="e">
        <f>#REF!</f>
        <v>#REF!</v>
      </c>
      <c r="C318" s="16" t="e">
        <f>#REF!</f>
        <v>#REF!</v>
      </c>
      <c r="D318" s="17"/>
      <c r="E318" s="18" t="e">
        <f>#REF!</f>
        <v>#REF!</v>
      </c>
      <c r="G318" s="18" t="e">
        <f>#REF!</f>
        <v>#REF!</v>
      </c>
      <c r="I318" s="18" t="e">
        <f>#REF!</f>
        <v>#REF!</v>
      </c>
      <c r="K318" s="18" t="e">
        <f>#REF!</f>
        <v>#REF!</v>
      </c>
      <c r="M318" s="19" t="e">
        <f>#REF!</f>
        <v>#REF!</v>
      </c>
      <c r="N318" s="20"/>
      <c r="O318" s="19" t="e">
        <f>#REF!</f>
        <v>#REF!</v>
      </c>
      <c r="P318" s="20" t="e">
        <f>#REF!</f>
        <v>#REF!</v>
      </c>
      <c r="Q318" s="20"/>
      <c r="R318" s="21" t="e">
        <f>#REF!</f>
        <v>#REF!</v>
      </c>
      <c r="S318" s="22" t="e">
        <f>#REF!</f>
        <v>#REF!</v>
      </c>
      <c r="T318" s="20"/>
      <c r="U318" s="21" t="e">
        <f>#REF!</f>
        <v>#REF!</v>
      </c>
    </row>
    <row r="319" spans="1:21" ht="2.25" customHeight="1" x14ac:dyDescent="0.3">
      <c r="M319" s="20"/>
      <c r="N319" s="20"/>
      <c r="O319" s="20"/>
      <c r="P319" s="20"/>
      <c r="Q319" s="20"/>
      <c r="R319" s="22"/>
      <c r="S319" s="22"/>
      <c r="T319" s="20"/>
      <c r="U319" s="22"/>
    </row>
    <row r="320" spans="1:21" x14ac:dyDescent="0.3">
      <c r="A320" s="1" t="e">
        <f>#REF!</f>
        <v>#REF!</v>
      </c>
      <c r="C320" s="16" t="e">
        <f>#REF!</f>
        <v>#REF!</v>
      </c>
      <c r="D320" s="17"/>
      <c r="E320" s="18" t="e">
        <f>#REF!</f>
        <v>#REF!</v>
      </c>
      <c r="G320" s="18" t="e">
        <f>#REF!</f>
        <v>#REF!</v>
      </c>
      <c r="I320" s="18" t="e">
        <f>#REF!</f>
        <v>#REF!</v>
      </c>
      <c r="K320" s="18" t="e">
        <f>#REF!</f>
        <v>#REF!</v>
      </c>
      <c r="M320" s="19" t="e">
        <f>#REF!</f>
        <v>#REF!</v>
      </c>
      <c r="N320" s="20"/>
      <c r="O320" s="19" t="e">
        <f>#REF!</f>
        <v>#REF!</v>
      </c>
      <c r="P320" s="20" t="e">
        <f>#REF!</f>
        <v>#REF!</v>
      </c>
      <c r="Q320" s="20"/>
      <c r="R320" s="21" t="e">
        <f>#REF!</f>
        <v>#REF!</v>
      </c>
      <c r="S320" s="22" t="e">
        <f>#REF!</f>
        <v>#REF!</v>
      </c>
      <c r="T320" s="20"/>
      <c r="U320" s="21" t="e">
        <f>#REF!</f>
        <v>#REF!</v>
      </c>
    </row>
    <row r="321" spans="1:22" ht="2.25" customHeight="1" x14ac:dyDescent="0.3">
      <c r="M321" s="20"/>
      <c r="N321" s="20"/>
      <c r="O321" s="20"/>
      <c r="P321" s="20"/>
      <c r="Q321" s="20"/>
      <c r="R321" s="22"/>
      <c r="S321" s="22"/>
      <c r="T321" s="20"/>
      <c r="U321" s="22"/>
    </row>
    <row r="322" spans="1:22" x14ac:dyDescent="0.3">
      <c r="A322" s="1" t="e">
        <f>#REF!</f>
        <v>#REF!</v>
      </c>
      <c r="C322" s="16" t="e">
        <f>#REF!</f>
        <v>#REF!</v>
      </c>
      <c r="D322" s="17"/>
      <c r="E322" s="18" t="e">
        <f>#REF!</f>
        <v>#REF!</v>
      </c>
      <c r="G322" s="18" t="e">
        <f>#REF!</f>
        <v>#REF!</v>
      </c>
      <c r="I322" s="18" t="e">
        <f>#REF!</f>
        <v>#REF!</v>
      </c>
      <c r="K322" s="18" t="e">
        <f>#REF!</f>
        <v>#REF!</v>
      </c>
      <c r="M322" s="19" t="e">
        <f>#REF!</f>
        <v>#REF!</v>
      </c>
      <c r="N322" s="20"/>
      <c r="O322" s="19" t="e">
        <f>#REF!</f>
        <v>#REF!</v>
      </c>
      <c r="P322" s="20" t="e">
        <f>#REF!</f>
        <v>#REF!</v>
      </c>
      <c r="Q322" s="20"/>
      <c r="R322" s="21" t="e">
        <f>#REF!</f>
        <v>#REF!</v>
      </c>
      <c r="S322" s="22" t="e">
        <f>#REF!</f>
        <v>#REF!</v>
      </c>
      <c r="T322" s="20"/>
      <c r="U322" s="21" t="e">
        <f>#REF!</f>
        <v>#REF!</v>
      </c>
    </row>
    <row r="323" spans="1:22" ht="2.25" customHeight="1" x14ac:dyDescent="0.3">
      <c r="M323" s="20"/>
      <c r="N323" s="20"/>
      <c r="O323" s="20"/>
      <c r="P323" s="20"/>
      <c r="Q323" s="20"/>
      <c r="R323" s="22"/>
      <c r="S323" s="22"/>
      <c r="T323" s="20"/>
      <c r="U323" s="22"/>
    </row>
    <row r="324" spans="1:22" x14ac:dyDescent="0.3">
      <c r="A324" s="1" t="e">
        <f>#REF!</f>
        <v>#REF!</v>
      </c>
      <c r="C324" s="16" t="e">
        <f>#REF!</f>
        <v>#REF!</v>
      </c>
      <c r="D324" s="17"/>
      <c r="E324" s="18" t="e">
        <f>#REF!</f>
        <v>#REF!</v>
      </c>
      <c r="G324" s="18" t="e">
        <f>#REF!</f>
        <v>#REF!</v>
      </c>
      <c r="I324" s="18" t="e">
        <f>#REF!</f>
        <v>#REF!</v>
      </c>
      <c r="K324" s="18" t="e">
        <f>#REF!</f>
        <v>#REF!</v>
      </c>
      <c r="M324" s="19" t="e">
        <f>#REF!</f>
        <v>#REF!</v>
      </c>
      <c r="N324" s="20"/>
      <c r="O324" s="19" t="e">
        <f>#REF!</f>
        <v>#REF!</v>
      </c>
      <c r="P324" s="20" t="e">
        <f>#REF!</f>
        <v>#REF!</v>
      </c>
      <c r="Q324" s="20"/>
      <c r="R324" s="21" t="e">
        <f>#REF!</f>
        <v>#REF!</v>
      </c>
      <c r="S324" s="22" t="e">
        <f>#REF!</f>
        <v>#REF!</v>
      </c>
      <c r="T324" s="20"/>
      <c r="U324" s="21" t="e">
        <f>#REF!</f>
        <v>#REF!</v>
      </c>
    </row>
    <row r="325" spans="1:22" ht="2.25" customHeight="1" x14ac:dyDescent="0.3">
      <c r="M325" s="20"/>
      <c r="N325" s="20"/>
      <c r="O325" s="20"/>
      <c r="P325" s="20"/>
      <c r="Q325" s="20"/>
      <c r="R325" s="22"/>
      <c r="S325" s="22"/>
      <c r="T325" s="20"/>
      <c r="U325" s="22"/>
    </row>
    <row r="326" spans="1:22" x14ac:dyDescent="0.3">
      <c r="A326" s="1" t="e">
        <f>#REF!</f>
        <v>#REF!</v>
      </c>
      <c r="C326" s="16" t="e">
        <f>#REF!</f>
        <v>#REF!</v>
      </c>
      <c r="D326" s="17"/>
      <c r="E326" s="18" t="e">
        <f>#REF!</f>
        <v>#REF!</v>
      </c>
      <c r="G326" s="18" t="e">
        <f>#REF!</f>
        <v>#REF!</v>
      </c>
      <c r="I326" s="18" t="e">
        <f>#REF!</f>
        <v>#REF!</v>
      </c>
      <c r="K326" s="18" t="e">
        <f>#REF!</f>
        <v>#REF!</v>
      </c>
      <c r="M326" s="19" t="e">
        <f>#REF!</f>
        <v>#REF!</v>
      </c>
      <c r="N326" s="20"/>
      <c r="O326" s="19" t="e">
        <f>#REF!</f>
        <v>#REF!</v>
      </c>
      <c r="P326" s="20" t="e">
        <f>#REF!</f>
        <v>#REF!</v>
      </c>
      <c r="Q326" s="20"/>
      <c r="R326" s="21" t="e">
        <f>#REF!</f>
        <v>#REF!</v>
      </c>
      <c r="S326" s="22" t="e">
        <f>#REF!</f>
        <v>#REF!</v>
      </c>
      <c r="T326" s="20"/>
      <c r="U326" s="21" t="e">
        <f>#REF!</f>
        <v>#REF!</v>
      </c>
    </row>
    <row r="327" spans="1:22" ht="6" customHeight="1" x14ac:dyDescent="0.3">
      <c r="M327" s="20"/>
      <c r="N327" s="20"/>
      <c r="O327" s="20"/>
      <c r="P327" s="20"/>
      <c r="Q327" s="20"/>
      <c r="R327" s="22"/>
      <c r="S327" s="22"/>
      <c r="T327" s="20"/>
      <c r="U327" s="22"/>
    </row>
    <row r="328" spans="1:22" s="6" customFormat="1" ht="21" thickBot="1" x14ac:dyDescent="0.35">
      <c r="C328" s="25" t="s">
        <v>221</v>
      </c>
      <c r="D328" s="9"/>
      <c r="E328" s="10" t="e">
        <f>SUM(E330:E338)</f>
        <v>#REF!</v>
      </c>
      <c r="F328" s="11"/>
      <c r="G328" s="10" t="e">
        <f>SUM(G330:G338)</f>
        <v>#REF!</v>
      </c>
      <c r="H328" s="11"/>
      <c r="I328" s="10" t="e">
        <f>SUM(I330:I338)</f>
        <v>#REF!</v>
      </c>
      <c r="J328" s="11"/>
      <c r="K328" s="10" t="e">
        <f>SUM(K330:K338)</f>
        <v>#REF!</v>
      </c>
      <c r="L328" s="11"/>
      <c r="M328" s="13" t="e">
        <f>I328/G328*100</f>
        <v>#REF!</v>
      </c>
      <c r="N328" s="12"/>
      <c r="O328" s="13" t="e">
        <f>K328/G328*100</f>
        <v>#REF!</v>
      </c>
      <c r="P328" s="10" t="e">
        <f>SUM(P330:P338)</f>
        <v>#REF!</v>
      </c>
      <c r="Q328" s="12"/>
      <c r="R328" s="13" t="e">
        <f>P328/G328*100</f>
        <v>#REF!</v>
      </c>
      <c r="S328" s="10" t="e">
        <f>SUM(S330:S338)</f>
        <v>#REF!</v>
      </c>
      <c r="T328" s="12"/>
      <c r="U328" s="13" t="e">
        <f>S328/G328*100</f>
        <v>#REF!</v>
      </c>
      <c r="V328" s="11"/>
    </row>
    <row r="329" spans="1:22" s="6" customFormat="1" ht="3.75" customHeight="1" thickTop="1" x14ac:dyDescent="0.3">
      <c r="C329" s="25"/>
      <c r="D329" s="9"/>
      <c r="E329" s="23"/>
      <c r="F329" s="11"/>
      <c r="G329" s="23"/>
      <c r="H329" s="11"/>
      <c r="I329" s="23"/>
      <c r="J329" s="11"/>
      <c r="K329" s="23"/>
      <c r="L329" s="11"/>
      <c r="M329" s="24"/>
      <c r="N329" s="12"/>
      <c r="O329" s="24"/>
      <c r="P329" s="23"/>
      <c r="Q329" s="12"/>
      <c r="R329" s="24"/>
      <c r="S329" s="23"/>
      <c r="T329" s="12"/>
      <c r="U329" s="24"/>
      <c r="V329" s="11"/>
    </row>
    <row r="330" spans="1:22" x14ac:dyDescent="0.3">
      <c r="A330" s="1" t="e">
        <f>#REF!</f>
        <v>#REF!</v>
      </c>
      <c r="C330" s="16" t="e">
        <f>#REF!</f>
        <v>#REF!</v>
      </c>
      <c r="D330" s="17"/>
      <c r="E330" s="18" t="e">
        <f>#REF!</f>
        <v>#REF!</v>
      </c>
      <c r="G330" s="18" t="e">
        <f>#REF!</f>
        <v>#REF!</v>
      </c>
      <c r="I330" s="18" t="e">
        <f>#REF!</f>
        <v>#REF!</v>
      </c>
      <c r="K330" s="18" t="e">
        <f>#REF!</f>
        <v>#REF!</v>
      </c>
      <c r="M330" s="19" t="e">
        <f>#REF!</f>
        <v>#REF!</v>
      </c>
      <c r="N330" s="20"/>
      <c r="O330" s="19" t="e">
        <f>#REF!</f>
        <v>#REF!</v>
      </c>
      <c r="P330" s="20" t="e">
        <f>#REF!</f>
        <v>#REF!</v>
      </c>
      <c r="Q330" s="20"/>
      <c r="R330" s="21" t="e">
        <f>#REF!</f>
        <v>#REF!</v>
      </c>
      <c r="S330" s="22" t="e">
        <f>#REF!</f>
        <v>#REF!</v>
      </c>
      <c r="T330" s="20"/>
      <c r="U330" s="21" t="e">
        <f>#REF!</f>
        <v>#REF!</v>
      </c>
    </row>
    <row r="331" spans="1:22" ht="2.25" customHeight="1" x14ac:dyDescent="0.3">
      <c r="M331" s="20"/>
      <c r="N331" s="20"/>
      <c r="O331" s="20"/>
      <c r="P331" s="20"/>
      <c r="Q331" s="20"/>
      <c r="R331" s="22"/>
      <c r="S331" s="22"/>
      <c r="T331" s="20"/>
      <c r="U331" s="22"/>
    </row>
    <row r="332" spans="1:22" x14ac:dyDescent="0.3">
      <c r="A332" s="1" t="e">
        <f>#REF!</f>
        <v>#REF!</v>
      </c>
      <c r="C332" s="16" t="e">
        <f>#REF!</f>
        <v>#REF!</v>
      </c>
      <c r="D332" s="17"/>
      <c r="E332" s="18" t="e">
        <f>#REF!</f>
        <v>#REF!</v>
      </c>
      <c r="G332" s="18" t="e">
        <f>#REF!</f>
        <v>#REF!</v>
      </c>
      <c r="I332" s="18" t="e">
        <f>#REF!</f>
        <v>#REF!</v>
      </c>
      <c r="K332" s="18" t="e">
        <f>#REF!</f>
        <v>#REF!</v>
      </c>
      <c r="M332" s="19" t="e">
        <f>#REF!</f>
        <v>#REF!</v>
      </c>
      <c r="N332" s="20"/>
      <c r="O332" s="19" t="e">
        <f>#REF!</f>
        <v>#REF!</v>
      </c>
      <c r="P332" s="20" t="e">
        <f>#REF!</f>
        <v>#REF!</v>
      </c>
      <c r="Q332" s="20"/>
      <c r="R332" s="21" t="e">
        <f>#REF!</f>
        <v>#REF!</v>
      </c>
      <c r="S332" s="22" t="e">
        <f>#REF!</f>
        <v>#REF!</v>
      </c>
      <c r="T332" s="20"/>
      <c r="U332" s="21" t="e">
        <f>#REF!</f>
        <v>#REF!</v>
      </c>
    </row>
    <row r="333" spans="1:22" ht="2.25" customHeight="1" x14ac:dyDescent="0.3">
      <c r="M333" s="20"/>
      <c r="N333" s="20"/>
      <c r="O333" s="20"/>
      <c r="P333" s="20"/>
      <c r="Q333" s="20"/>
      <c r="R333" s="22"/>
      <c r="S333" s="22"/>
      <c r="T333" s="20"/>
      <c r="U333" s="22"/>
    </row>
    <row r="334" spans="1:22" x14ac:dyDescent="0.3">
      <c r="A334" s="1" t="e">
        <f>#REF!</f>
        <v>#REF!</v>
      </c>
      <c r="C334" s="16" t="e">
        <f>#REF!</f>
        <v>#REF!</v>
      </c>
      <c r="D334" s="17"/>
      <c r="E334" s="18" t="e">
        <f>#REF!</f>
        <v>#REF!</v>
      </c>
      <c r="G334" s="18" t="e">
        <f>#REF!</f>
        <v>#REF!</v>
      </c>
      <c r="I334" s="18" t="e">
        <f>#REF!</f>
        <v>#REF!</v>
      </c>
      <c r="K334" s="18" t="e">
        <f>#REF!</f>
        <v>#REF!</v>
      </c>
      <c r="M334" s="19" t="e">
        <f>#REF!</f>
        <v>#REF!</v>
      </c>
      <c r="N334" s="20"/>
      <c r="O334" s="19" t="e">
        <f>#REF!</f>
        <v>#REF!</v>
      </c>
      <c r="P334" s="20" t="e">
        <f>#REF!</f>
        <v>#REF!</v>
      </c>
      <c r="Q334" s="20"/>
      <c r="R334" s="21" t="e">
        <f>#REF!</f>
        <v>#REF!</v>
      </c>
      <c r="S334" s="22" t="e">
        <f>#REF!</f>
        <v>#REF!</v>
      </c>
      <c r="T334" s="20"/>
      <c r="U334" s="21" t="e">
        <f>#REF!</f>
        <v>#REF!</v>
      </c>
    </row>
    <row r="335" spans="1:22" ht="2.25" customHeight="1" x14ac:dyDescent="0.3">
      <c r="M335" s="20"/>
      <c r="N335" s="20"/>
      <c r="O335" s="20"/>
      <c r="P335" s="20"/>
      <c r="Q335" s="20"/>
      <c r="R335" s="22"/>
      <c r="S335" s="22"/>
      <c r="T335" s="20"/>
      <c r="U335" s="22"/>
    </row>
    <row r="336" spans="1:22" x14ac:dyDescent="0.3">
      <c r="A336" s="1" t="e">
        <f>#REF!</f>
        <v>#REF!</v>
      </c>
      <c r="C336" s="16" t="e">
        <f>#REF!</f>
        <v>#REF!</v>
      </c>
      <c r="D336" s="17"/>
      <c r="E336" s="18" t="e">
        <f>#REF!</f>
        <v>#REF!</v>
      </c>
      <c r="G336" s="18" t="e">
        <f>#REF!</f>
        <v>#REF!</v>
      </c>
      <c r="I336" s="18" t="e">
        <f>#REF!</f>
        <v>#REF!</v>
      </c>
      <c r="K336" s="18" t="e">
        <f>#REF!</f>
        <v>#REF!</v>
      </c>
      <c r="M336" s="19" t="e">
        <f>#REF!</f>
        <v>#REF!</v>
      </c>
      <c r="N336" s="20"/>
      <c r="O336" s="19" t="e">
        <f>#REF!</f>
        <v>#REF!</v>
      </c>
      <c r="P336" s="20" t="e">
        <f>#REF!</f>
        <v>#REF!</v>
      </c>
      <c r="Q336" s="20"/>
      <c r="R336" s="21" t="e">
        <f>#REF!</f>
        <v>#REF!</v>
      </c>
      <c r="S336" s="22" t="e">
        <f>#REF!</f>
        <v>#REF!</v>
      </c>
      <c r="T336" s="20"/>
      <c r="U336" s="21" t="e">
        <f>#REF!</f>
        <v>#REF!</v>
      </c>
    </row>
    <row r="337" spans="1:22" ht="2.25" customHeight="1" x14ac:dyDescent="0.3">
      <c r="M337" s="20"/>
      <c r="N337" s="20"/>
      <c r="O337" s="20"/>
      <c r="P337" s="20"/>
      <c r="Q337" s="20"/>
      <c r="R337" s="22"/>
      <c r="S337" s="22"/>
      <c r="T337" s="20"/>
      <c r="U337" s="22"/>
    </row>
    <row r="338" spans="1:22" x14ac:dyDescent="0.3">
      <c r="A338" s="1" t="e">
        <f>#REF!</f>
        <v>#REF!</v>
      </c>
      <c r="C338" s="16" t="e">
        <f>#REF!</f>
        <v>#REF!</v>
      </c>
      <c r="D338" s="17"/>
      <c r="E338" s="18" t="e">
        <f>#REF!</f>
        <v>#REF!</v>
      </c>
      <c r="G338" s="18" t="e">
        <f>#REF!</f>
        <v>#REF!</v>
      </c>
      <c r="I338" s="18" t="e">
        <f>#REF!</f>
        <v>#REF!</v>
      </c>
      <c r="K338" s="18" t="e">
        <f>#REF!</f>
        <v>#REF!</v>
      </c>
      <c r="M338" s="19" t="e">
        <f>#REF!</f>
        <v>#REF!</v>
      </c>
      <c r="N338" s="20"/>
      <c r="O338" s="19" t="e">
        <f>#REF!</f>
        <v>#REF!</v>
      </c>
      <c r="P338" s="20" t="e">
        <f>#REF!</f>
        <v>#REF!</v>
      </c>
      <c r="Q338" s="20"/>
      <c r="R338" s="21" t="e">
        <f>#REF!</f>
        <v>#REF!</v>
      </c>
      <c r="S338" s="22" t="e">
        <f>#REF!</f>
        <v>#REF!</v>
      </c>
      <c r="T338" s="20"/>
      <c r="U338" s="21" t="e">
        <f>#REF!</f>
        <v>#REF!</v>
      </c>
    </row>
    <row r="339" spans="1:22" ht="6.75" customHeight="1" x14ac:dyDescent="0.3">
      <c r="M339" s="20"/>
      <c r="N339" s="20"/>
      <c r="O339" s="20"/>
      <c r="P339" s="20"/>
      <c r="Q339" s="20"/>
      <c r="R339" s="22"/>
      <c r="S339" s="22"/>
      <c r="T339" s="20"/>
      <c r="U339" s="22"/>
    </row>
    <row r="340" spans="1:22" s="6" customFormat="1" ht="21" thickBot="1" x14ac:dyDescent="0.35">
      <c r="C340" s="25" t="s">
        <v>222</v>
      </c>
      <c r="D340" s="9"/>
      <c r="E340" s="10" t="e">
        <f>SUM(E342:E348)</f>
        <v>#REF!</v>
      </c>
      <c r="F340" s="11"/>
      <c r="G340" s="10" t="e">
        <f>SUM(G342:G348)</f>
        <v>#REF!</v>
      </c>
      <c r="H340" s="11"/>
      <c r="I340" s="10" t="e">
        <f>SUM(I342:I348)</f>
        <v>#REF!</v>
      </c>
      <c r="J340" s="11"/>
      <c r="K340" s="10" t="e">
        <f>SUM(K342:K348)</f>
        <v>#REF!</v>
      </c>
      <c r="L340" s="11"/>
      <c r="M340" s="13" t="e">
        <f>I340/G340*100</f>
        <v>#REF!</v>
      </c>
      <c r="N340" s="12"/>
      <c r="O340" s="13" t="e">
        <f>K340/G340*100</f>
        <v>#REF!</v>
      </c>
      <c r="P340" s="10" t="e">
        <f>SUM(P342:P348)</f>
        <v>#REF!</v>
      </c>
      <c r="Q340" s="12"/>
      <c r="R340" s="13" t="e">
        <f>P340/G340*100</f>
        <v>#REF!</v>
      </c>
      <c r="S340" s="10" t="e">
        <f>SUM(S342:S348)</f>
        <v>#REF!</v>
      </c>
      <c r="T340" s="12"/>
      <c r="U340" s="13" t="e">
        <f>S340/G340*100</f>
        <v>#REF!</v>
      </c>
      <c r="V340" s="11"/>
    </row>
    <row r="341" spans="1:22" s="6" customFormat="1" ht="3.75" customHeight="1" thickTop="1" x14ac:dyDescent="0.3">
      <c r="C341" s="25"/>
      <c r="D341" s="9"/>
      <c r="E341" s="23"/>
      <c r="F341" s="11"/>
      <c r="G341" s="23"/>
      <c r="H341" s="11"/>
      <c r="I341" s="23"/>
      <c r="J341" s="11"/>
      <c r="K341" s="23"/>
      <c r="L341" s="11"/>
      <c r="M341" s="24"/>
      <c r="N341" s="12"/>
      <c r="O341" s="24"/>
      <c r="P341" s="23"/>
      <c r="Q341" s="12"/>
      <c r="R341" s="24"/>
      <c r="S341" s="23"/>
      <c r="T341" s="12"/>
      <c r="U341" s="24"/>
      <c r="V341" s="11"/>
    </row>
    <row r="342" spans="1:22" x14ac:dyDescent="0.3">
      <c r="A342" s="1" t="e">
        <f>#REF!</f>
        <v>#REF!</v>
      </c>
      <c r="C342" s="16" t="e">
        <f>#REF!</f>
        <v>#REF!</v>
      </c>
      <c r="D342" s="17"/>
      <c r="E342" s="18" t="e">
        <f>#REF!</f>
        <v>#REF!</v>
      </c>
      <c r="G342" s="18" t="e">
        <f>#REF!</f>
        <v>#REF!</v>
      </c>
      <c r="I342" s="18" t="e">
        <f>#REF!</f>
        <v>#REF!</v>
      </c>
      <c r="K342" s="18" t="e">
        <f>#REF!</f>
        <v>#REF!</v>
      </c>
      <c r="M342" s="19" t="e">
        <f>#REF!</f>
        <v>#REF!</v>
      </c>
      <c r="N342" s="20"/>
      <c r="O342" s="19" t="e">
        <f>#REF!</f>
        <v>#REF!</v>
      </c>
      <c r="P342" s="20" t="e">
        <f>#REF!</f>
        <v>#REF!</v>
      </c>
      <c r="Q342" s="20"/>
      <c r="R342" s="21" t="e">
        <f>#REF!</f>
        <v>#REF!</v>
      </c>
      <c r="S342" s="22" t="e">
        <f>#REF!</f>
        <v>#REF!</v>
      </c>
      <c r="T342" s="20"/>
      <c r="U342" s="21" t="e">
        <f>#REF!</f>
        <v>#REF!</v>
      </c>
    </row>
    <row r="343" spans="1:22" ht="2.25" customHeight="1" x14ac:dyDescent="0.3">
      <c r="M343" s="20"/>
      <c r="N343" s="20"/>
      <c r="O343" s="20"/>
      <c r="P343" s="20"/>
      <c r="Q343" s="20"/>
      <c r="R343" s="22"/>
      <c r="S343" s="22"/>
      <c r="T343" s="20"/>
      <c r="U343" s="22"/>
    </row>
    <row r="344" spans="1:22" x14ac:dyDescent="0.3">
      <c r="A344" s="1" t="e">
        <f>#REF!</f>
        <v>#REF!</v>
      </c>
      <c r="C344" s="16" t="e">
        <f>#REF!</f>
        <v>#REF!</v>
      </c>
      <c r="D344" s="17"/>
      <c r="E344" s="18" t="e">
        <f>#REF!</f>
        <v>#REF!</v>
      </c>
      <c r="G344" s="18" t="e">
        <f>#REF!</f>
        <v>#REF!</v>
      </c>
      <c r="I344" s="18" t="e">
        <f>#REF!</f>
        <v>#REF!</v>
      </c>
      <c r="K344" s="18" t="e">
        <f>#REF!</f>
        <v>#REF!</v>
      </c>
      <c r="M344" s="19" t="e">
        <f>#REF!</f>
        <v>#REF!</v>
      </c>
      <c r="N344" s="20"/>
      <c r="O344" s="19" t="e">
        <f>#REF!</f>
        <v>#REF!</v>
      </c>
      <c r="P344" s="20" t="e">
        <f>#REF!</f>
        <v>#REF!</v>
      </c>
      <c r="Q344" s="20"/>
      <c r="R344" s="21" t="e">
        <f>#REF!</f>
        <v>#REF!</v>
      </c>
      <c r="S344" s="22" t="e">
        <f>#REF!</f>
        <v>#REF!</v>
      </c>
      <c r="T344" s="20"/>
      <c r="U344" s="21" t="e">
        <f>#REF!</f>
        <v>#REF!</v>
      </c>
    </row>
    <row r="345" spans="1:22" ht="2.25" customHeight="1" x14ac:dyDescent="0.3">
      <c r="M345" s="20"/>
      <c r="N345" s="20"/>
      <c r="O345" s="20"/>
      <c r="P345" s="20"/>
      <c r="Q345" s="20"/>
      <c r="R345" s="22"/>
      <c r="S345" s="22"/>
      <c r="T345" s="20"/>
      <c r="U345" s="22"/>
    </row>
    <row r="346" spans="1:22" x14ac:dyDescent="0.3">
      <c r="A346" s="1" t="e">
        <f>#REF!</f>
        <v>#REF!</v>
      </c>
      <c r="C346" s="16" t="e">
        <f>#REF!</f>
        <v>#REF!</v>
      </c>
      <c r="D346" s="17"/>
      <c r="E346" s="18" t="e">
        <f>#REF!</f>
        <v>#REF!</v>
      </c>
      <c r="G346" s="18" t="e">
        <f>#REF!</f>
        <v>#REF!</v>
      </c>
      <c r="I346" s="18" t="e">
        <f>#REF!</f>
        <v>#REF!</v>
      </c>
      <c r="K346" s="18" t="e">
        <f>#REF!</f>
        <v>#REF!</v>
      </c>
      <c r="M346" s="19" t="e">
        <f>#REF!</f>
        <v>#REF!</v>
      </c>
      <c r="N346" s="20"/>
      <c r="O346" s="19" t="e">
        <f>#REF!</f>
        <v>#REF!</v>
      </c>
      <c r="P346" s="20" t="e">
        <f>#REF!</f>
        <v>#REF!</v>
      </c>
      <c r="Q346" s="20"/>
      <c r="R346" s="21" t="e">
        <f>#REF!</f>
        <v>#REF!</v>
      </c>
      <c r="S346" s="22" t="e">
        <f>#REF!</f>
        <v>#REF!</v>
      </c>
      <c r="T346" s="20"/>
      <c r="U346" s="21" t="e">
        <f>#REF!</f>
        <v>#REF!</v>
      </c>
    </row>
    <row r="347" spans="1:22" ht="2.25" customHeight="1" x14ac:dyDescent="0.3">
      <c r="M347" s="20"/>
      <c r="N347" s="20"/>
      <c r="O347" s="20"/>
      <c r="P347" s="20"/>
      <c r="Q347" s="20"/>
      <c r="R347" s="22"/>
      <c r="S347" s="22"/>
      <c r="T347" s="20"/>
      <c r="U347" s="22"/>
    </row>
    <row r="348" spans="1:22" x14ac:dyDescent="0.3">
      <c r="A348" s="1" t="e">
        <f>#REF!</f>
        <v>#REF!</v>
      </c>
      <c r="C348" s="16" t="e">
        <f>#REF!</f>
        <v>#REF!</v>
      </c>
      <c r="D348" s="17"/>
      <c r="E348" s="18" t="e">
        <f>#REF!</f>
        <v>#REF!</v>
      </c>
      <c r="G348" s="18" t="e">
        <f>#REF!</f>
        <v>#REF!</v>
      </c>
      <c r="I348" s="18" t="e">
        <f>#REF!</f>
        <v>#REF!</v>
      </c>
      <c r="K348" s="18" t="e">
        <f>#REF!</f>
        <v>#REF!</v>
      </c>
      <c r="M348" s="19" t="e">
        <f>#REF!</f>
        <v>#REF!</v>
      </c>
      <c r="N348" s="20"/>
      <c r="O348" s="19" t="e">
        <f>#REF!</f>
        <v>#REF!</v>
      </c>
      <c r="P348" s="20" t="e">
        <f>#REF!</f>
        <v>#REF!</v>
      </c>
      <c r="Q348" s="20"/>
      <c r="R348" s="21" t="e">
        <f>#REF!</f>
        <v>#REF!</v>
      </c>
      <c r="S348" s="22" t="e">
        <f>#REF!</f>
        <v>#REF!</v>
      </c>
      <c r="T348" s="20"/>
      <c r="U348" s="21" t="e">
        <f>#REF!</f>
        <v>#REF!</v>
      </c>
    </row>
    <row r="349" spans="1:22" ht="9.75" customHeight="1" x14ac:dyDescent="0.3">
      <c r="M349" s="20"/>
      <c r="N349" s="20"/>
      <c r="O349" s="20"/>
      <c r="P349" s="20"/>
      <c r="Q349" s="20"/>
      <c r="R349" s="22"/>
      <c r="S349" s="22"/>
      <c r="T349" s="20"/>
      <c r="U349" s="22"/>
    </row>
    <row r="350" spans="1:22" s="6" customFormat="1" ht="21" thickBot="1" x14ac:dyDescent="0.35">
      <c r="C350" s="25" t="s">
        <v>223</v>
      </c>
      <c r="D350" s="9"/>
      <c r="E350" s="10" t="e">
        <f>SUM(E352:E356)</f>
        <v>#REF!</v>
      </c>
      <c r="F350" s="11"/>
      <c r="G350" s="10" t="e">
        <f>SUM(G352:G356)</f>
        <v>#REF!</v>
      </c>
      <c r="H350" s="11"/>
      <c r="I350" s="10" t="e">
        <f>SUM(I352:I356)</f>
        <v>#REF!</v>
      </c>
      <c r="J350" s="11"/>
      <c r="K350" s="10" t="e">
        <f>SUM(K352:K356)</f>
        <v>#REF!</v>
      </c>
      <c r="L350" s="11"/>
      <c r="M350" s="13" t="e">
        <f>I350/G350*100</f>
        <v>#REF!</v>
      </c>
      <c r="N350" s="12"/>
      <c r="O350" s="13" t="e">
        <f>K350/G350*100</f>
        <v>#REF!</v>
      </c>
      <c r="P350" s="10" t="e">
        <f>SUM(P352:P356)</f>
        <v>#REF!</v>
      </c>
      <c r="Q350" s="12"/>
      <c r="R350" s="13" t="e">
        <f>P350/G350*100</f>
        <v>#REF!</v>
      </c>
      <c r="S350" s="10" t="e">
        <f>SUM(S352:S356)</f>
        <v>#REF!</v>
      </c>
      <c r="T350" s="12"/>
      <c r="U350" s="13" t="e">
        <f>S350/G350*100</f>
        <v>#REF!</v>
      </c>
      <c r="V350" s="11"/>
    </row>
    <row r="351" spans="1:22" s="6" customFormat="1" ht="3" customHeight="1" thickTop="1" x14ac:dyDescent="0.3">
      <c r="C351" s="25"/>
      <c r="D351" s="9"/>
      <c r="E351" s="23"/>
      <c r="F351" s="11"/>
      <c r="G351" s="23"/>
      <c r="H351" s="11"/>
      <c r="I351" s="23"/>
      <c r="J351" s="11"/>
      <c r="K351" s="23"/>
      <c r="L351" s="11"/>
      <c r="M351" s="24"/>
      <c r="N351" s="12"/>
      <c r="O351" s="24"/>
      <c r="P351" s="23"/>
      <c r="Q351" s="12"/>
      <c r="R351" s="24"/>
      <c r="S351" s="23"/>
      <c r="T351" s="12"/>
      <c r="U351" s="24"/>
      <c r="V351" s="11"/>
    </row>
    <row r="352" spans="1:22" x14ac:dyDescent="0.3">
      <c r="A352" s="1" t="e">
        <f>#REF!</f>
        <v>#REF!</v>
      </c>
      <c r="C352" s="16" t="e">
        <f>#REF!</f>
        <v>#REF!</v>
      </c>
      <c r="D352" s="17"/>
      <c r="E352" s="18" t="e">
        <f>#REF!</f>
        <v>#REF!</v>
      </c>
      <c r="G352" s="18" t="e">
        <f>#REF!</f>
        <v>#REF!</v>
      </c>
      <c r="I352" s="18" t="e">
        <f>#REF!</f>
        <v>#REF!</v>
      </c>
      <c r="K352" s="18" t="e">
        <f>#REF!</f>
        <v>#REF!</v>
      </c>
      <c r="M352" s="19" t="e">
        <f>#REF!</f>
        <v>#REF!</v>
      </c>
      <c r="N352" s="20"/>
      <c r="O352" s="19" t="e">
        <f>#REF!</f>
        <v>#REF!</v>
      </c>
      <c r="P352" s="20" t="e">
        <f>#REF!</f>
        <v>#REF!</v>
      </c>
      <c r="Q352" s="20"/>
      <c r="R352" s="21" t="e">
        <f>#REF!</f>
        <v>#REF!</v>
      </c>
      <c r="S352" s="22" t="e">
        <f>#REF!</f>
        <v>#REF!</v>
      </c>
      <c r="T352" s="20"/>
      <c r="U352" s="21" t="e">
        <f>#REF!</f>
        <v>#REF!</v>
      </c>
    </row>
    <row r="353" spans="1:22" ht="2.25" customHeight="1" x14ac:dyDescent="0.3">
      <c r="M353" s="20"/>
      <c r="N353" s="20"/>
      <c r="O353" s="20"/>
      <c r="P353" s="20"/>
      <c r="Q353" s="20"/>
      <c r="R353" s="22"/>
      <c r="S353" s="22"/>
      <c r="T353" s="20"/>
      <c r="U353" s="22"/>
    </row>
    <row r="354" spans="1:22" x14ac:dyDescent="0.3">
      <c r="A354" s="1" t="e">
        <f>#REF!</f>
        <v>#REF!</v>
      </c>
      <c r="C354" s="16" t="e">
        <f>#REF!</f>
        <v>#REF!</v>
      </c>
      <c r="D354" s="17"/>
      <c r="E354" s="18" t="e">
        <f>#REF!</f>
        <v>#REF!</v>
      </c>
      <c r="G354" s="18" t="e">
        <f>#REF!</f>
        <v>#REF!</v>
      </c>
      <c r="I354" s="18" t="e">
        <f>#REF!</f>
        <v>#REF!</v>
      </c>
      <c r="K354" s="18" t="e">
        <f>#REF!</f>
        <v>#REF!</v>
      </c>
      <c r="M354" s="19" t="e">
        <f>#REF!</f>
        <v>#REF!</v>
      </c>
      <c r="N354" s="20"/>
      <c r="O354" s="19" t="e">
        <f>#REF!</f>
        <v>#REF!</v>
      </c>
      <c r="P354" s="20" t="e">
        <f>#REF!</f>
        <v>#REF!</v>
      </c>
      <c r="Q354" s="20"/>
      <c r="R354" s="21" t="e">
        <f>#REF!</f>
        <v>#REF!</v>
      </c>
      <c r="S354" s="22" t="e">
        <f>#REF!</f>
        <v>#REF!</v>
      </c>
      <c r="T354" s="20"/>
      <c r="U354" s="21" t="e">
        <f>#REF!</f>
        <v>#REF!</v>
      </c>
    </row>
    <row r="355" spans="1:22" ht="2.25" customHeight="1" x14ac:dyDescent="0.3">
      <c r="M355" s="20"/>
      <c r="N355" s="20"/>
      <c r="O355" s="20"/>
      <c r="P355" s="20"/>
      <c r="Q355" s="20"/>
      <c r="R355" s="22"/>
      <c r="S355" s="22"/>
      <c r="T355" s="20"/>
      <c r="U355" s="22"/>
    </row>
    <row r="356" spans="1:22" x14ac:dyDescent="0.3">
      <c r="A356" s="1" t="e">
        <f>#REF!</f>
        <v>#REF!</v>
      </c>
      <c r="C356" s="16" t="e">
        <f>#REF!</f>
        <v>#REF!</v>
      </c>
      <c r="D356" s="17"/>
      <c r="E356" s="18" t="e">
        <f>#REF!</f>
        <v>#REF!</v>
      </c>
      <c r="G356" s="18" t="e">
        <f>#REF!</f>
        <v>#REF!</v>
      </c>
      <c r="I356" s="18" t="e">
        <f>#REF!</f>
        <v>#REF!</v>
      </c>
      <c r="K356" s="18" t="e">
        <f>#REF!</f>
        <v>#REF!</v>
      </c>
      <c r="M356" s="19" t="e">
        <f>#REF!</f>
        <v>#REF!</v>
      </c>
      <c r="N356" s="20"/>
      <c r="O356" s="19" t="e">
        <f>#REF!</f>
        <v>#REF!</v>
      </c>
      <c r="P356" s="20" t="e">
        <f>#REF!</f>
        <v>#REF!</v>
      </c>
      <c r="Q356" s="20"/>
      <c r="R356" s="21" t="e">
        <f>#REF!</f>
        <v>#REF!</v>
      </c>
      <c r="S356" s="22" t="e">
        <f>#REF!</f>
        <v>#REF!</v>
      </c>
      <c r="T356" s="20"/>
      <c r="U356" s="21" t="e">
        <f>#REF!</f>
        <v>#REF!</v>
      </c>
    </row>
    <row r="357" spans="1:22" ht="9" customHeight="1" x14ac:dyDescent="0.3">
      <c r="M357" s="20"/>
      <c r="N357" s="20"/>
      <c r="O357" s="20"/>
      <c r="P357" s="20"/>
      <c r="Q357" s="20"/>
      <c r="R357" s="22"/>
      <c r="S357" s="22"/>
      <c r="T357" s="20"/>
      <c r="U357" s="22"/>
    </row>
    <row r="358" spans="1:22" s="6" customFormat="1" ht="21" thickBot="1" x14ac:dyDescent="0.35">
      <c r="C358" s="25" t="s">
        <v>224</v>
      </c>
      <c r="D358" s="9"/>
      <c r="E358" s="10" t="e">
        <f>SUM(E360:E366)</f>
        <v>#REF!</v>
      </c>
      <c r="F358" s="11"/>
      <c r="G358" s="10" t="e">
        <f>SUM(G360:G366)</f>
        <v>#REF!</v>
      </c>
      <c r="H358" s="11"/>
      <c r="I358" s="10" t="e">
        <f>SUM(I360:I366)</f>
        <v>#REF!</v>
      </c>
      <c r="J358" s="11"/>
      <c r="K358" s="10" t="e">
        <f>SUM(K360:K366)</f>
        <v>#REF!</v>
      </c>
      <c r="L358" s="11"/>
      <c r="M358" s="13" t="e">
        <f>I358/G358*100</f>
        <v>#REF!</v>
      </c>
      <c r="N358" s="12"/>
      <c r="O358" s="13" t="e">
        <f>K358/G358*100</f>
        <v>#REF!</v>
      </c>
      <c r="P358" s="10" t="e">
        <f>SUM(P360:P366)</f>
        <v>#REF!</v>
      </c>
      <c r="Q358" s="12"/>
      <c r="R358" s="13" t="e">
        <f>P358/G358*100</f>
        <v>#REF!</v>
      </c>
      <c r="S358" s="10" t="e">
        <f>SUM(S360:S366)</f>
        <v>#REF!</v>
      </c>
      <c r="T358" s="12"/>
      <c r="U358" s="13" t="e">
        <f>S358/G358*100</f>
        <v>#REF!</v>
      </c>
      <c r="V358" s="11"/>
    </row>
    <row r="359" spans="1:22" s="6" customFormat="1" ht="3" customHeight="1" thickTop="1" x14ac:dyDescent="0.3">
      <c r="C359" s="25"/>
      <c r="D359" s="9"/>
      <c r="E359" s="23"/>
      <c r="F359" s="11"/>
      <c r="G359" s="23"/>
      <c r="H359" s="11"/>
      <c r="I359" s="23"/>
      <c r="J359" s="11"/>
      <c r="K359" s="23"/>
      <c r="L359" s="11"/>
      <c r="M359" s="24"/>
      <c r="N359" s="12"/>
      <c r="O359" s="24"/>
      <c r="P359" s="23"/>
      <c r="Q359" s="12"/>
      <c r="R359" s="24"/>
      <c r="S359" s="23"/>
      <c r="T359" s="12"/>
      <c r="U359" s="24"/>
      <c r="V359" s="11"/>
    </row>
    <row r="360" spans="1:22" x14ac:dyDescent="0.3">
      <c r="A360" s="1" t="e">
        <f>#REF!</f>
        <v>#REF!</v>
      </c>
      <c r="C360" s="16" t="e">
        <f>#REF!</f>
        <v>#REF!</v>
      </c>
      <c r="D360" s="17"/>
      <c r="E360" s="18" t="e">
        <f>#REF!</f>
        <v>#REF!</v>
      </c>
      <c r="G360" s="18" t="e">
        <f>#REF!</f>
        <v>#REF!</v>
      </c>
      <c r="I360" s="18" t="e">
        <f>#REF!</f>
        <v>#REF!</v>
      </c>
      <c r="K360" s="18" t="e">
        <f>#REF!</f>
        <v>#REF!</v>
      </c>
      <c r="M360" s="19" t="e">
        <f>#REF!</f>
        <v>#REF!</v>
      </c>
      <c r="N360" s="20"/>
      <c r="O360" s="19" t="e">
        <f>#REF!</f>
        <v>#REF!</v>
      </c>
      <c r="P360" s="20" t="e">
        <f>#REF!</f>
        <v>#REF!</v>
      </c>
      <c r="Q360" s="20"/>
      <c r="R360" s="21" t="e">
        <f>#REF!</f>
        <v>#REF!</v>
      </c>
      <c r="S360" s="22" t="e">
        <f>#REF!</f>
        <v>#REF!</v>
      </c>
      <c r="T360" s="20"/>
      <c r="U360" s="21" t="e">
        <f>#REF!</f>
        <v>#REF!</v>
      </c>
    </row>
    <row r="361" spans="1:22" ht="2.25" customHeight="1" x14ac:dyDescent="0.3">
      <c r="M361" s="20"/>
      <c r="N361" s="20"/>
      <c r="O361" s="20"/>
      <c r="P361" s="20"/>
      <c r="Q361" s="20"/>
      <c r="R361" s="22"/>
      <c r="S361" s="22"/>
      <c r="T361" s="20"/>
      <c r="U361" s="22"/>
    </row>
    <row r="362" spans="1:22" x14ac:dyDescent="0.3">
      <c r="A362" s="1" t="e">
        <f>#REF!</f>
        <v>#REF!</v>
      </c>
      <c r="C362" s="16" t="e">
        <f>#REF!</f>
        <v>#REF!</v>
      </c>
      <c r="D362" s="17"/>
      <c r="E362" s="18" t="e">
        <f>#REF!</f>
        <v>#REF!</v>
      </c>
      <c r="G362" s="18" t="e">
        <f>#REF!</f>
        <v>#REF!</v>
      </c>
      <c r="I362" s="18" t="e">
        <f>#REF!</f>
        <v>#REF!</v>
      </c>
      <c r="K362" s="18" t="e">
        <f>#REF!</f>
        <v>#REF!</v>
      </c>
      <c r="M362" s="19" t="e">
        <f>#REF!</f>
        <v>#REF!</v>
      </c>
      <c r="N362" s="20"/>
      <c r="O362" s="19" t="e">
        <f>#REF!</f>
        <v>#REF!</v>
      </c>
      <c r="P362" s="20" t="e">
        <f>#REF!</f>
        <v>#REF!</v>
      </c>
      <c r="Q362" s="20"/>
      <c r="R362" s="21" t="e">
        <f>#REF!</f>
        <v>#REF!</v>
      </c>
      <c r="S362" s="22" t="e">
        <f>#REF!</f>
        <v>#REF!</v>
      </c>
      <c r="T362" s="20"/>
      <c r="U362" s="21" t="e">
        <f>#REF!</f>
        <v>#REF!</v>
      </c>
    </row>
    <row r="363" spans="1:22" ht="2.25" customHeight="1" x14ac:dyDescent="0.3">
      <c r="M363" s="20"/>
      <c r="N363" s="20"/>
      <c r="O363" s="20"/>
      <c r="P363" s="20"/>
      <c r="Q363" s="20"/>
      <c r="R363" s="22"/>
      <c r="S363" s="22"/>
      <c r="T363" s="20"/>
      <c r="U363" s="22"/>
    </row>
    <row r="364" spans="1:22" x14ac:dyDescent="0.3">
      <c r="A364" s="1" t="e">
        <f>#REF!</f>
        <v>#REF!</v>
      </c>
      <c r="C364" s="16" t="e">
        <f>#REF!</f>
        <v>#REF!</v>
      </c>
      <c r="D364" s="17"/>
      <c r="E364" s="18" t="e">
        <f>#REF!</f>
        <v>#REF!</v>
      </c>
      <c r="G364" s="18" t="e">
        <f>#REF!</f>
        <v>#REF!</v>
      </c>
      <c r="I364" s="18" t="e">
        <f>#REF!</f>
        <v>#REF!</v>
      </c>
      <c r="K364" s="18" t="e">
        <f>#REF!</f>
        <v>#REF!</v>
      </c>
      <c r="M364" s="19" t="e">
        <f>#REF!</f>
        <v>#REF!</v>
      </c>
      <c r="N364" s="20"/>
      <c r="O364" s="19" t="e">
        <f>#REF!</f>
        <v>#REF!</v>
      </c>
      <c r="P364" s="20" t="e">
        <f>#REF!</f>
        <v>#REF!</v>
      </c>
      <c r="Q364" s="20"/>
      <c r="R364" s="21" t="e">
        <f>#REF!</f>
        <v>#REF!</v>
      </c>
      <c r="S364" s="22" t="e">
        <f>#REF!</f>
        <v>#REF!</v>
      </c>
      <c r="T364" s="20"/>
      <c r="U364" s="21" t="e">
        <f>#REF!</f>
        <v>#REF!</v>
      </c>
    </row>
    <row r="365" spans="1:22" ht="2.25" customHeight="1" x14ac:dyDescent="0.3">
      <c r="M365" s="20"/>
      <c r="N365" s="20"/>
      <c r="O365" s="20"/>
      <c r="P365" s="20"/>
      <c r="Q365" s="20"/>
      <c r="R365" s="22"/>
      <c r="S365" s="22"/>
      <c r="T365" s="20"/>
      <c r="U365" s="22"/>
    </row>
    <row r="366" spans="1:22" x14ac:dyDescent="0.3">
      <c r="A366" s="1" t="e">
        <f>#REF!</f>
        <v>#REF!</v>
      </c>
      <c r="C366" s="16" t="e">
        <f>#REF!</f>
        <v>#REF!</v>
      </c>
      <c r="D366" s="17"/>
      <c r="E366" s="18" t="e">
        <f>#REF!</f>
        <v>#REF!</v>
      </c>
      <c r="G366" s="18" t="e">
        <f>#REF!</f>
        <v>#REF!</v>
      </c>
      <c r="I366" s="18" t="e">
        <f>#REF!</f>
        <v>#REF!</v>
      </c>
      <c r="K366" s="18" t="e">
        <f>#REF!</f>
        <v>#REF!</v>
      </c>
      <c r="M366" s="19" t="e">
        <f>#REF!</f>
        <v>#REF!</v>
      </c>
      <c r="N366" s="20"/>
      <c r="O366" s="19" t="e">
        <f>#REF!</f>
        <v>#REF!</v>
      </c>
      <c r="P366" s="20" t="e">
        <f>#REF!</f>
        <v>#REF!</v>
      </c>
      <c r="Q366" s="20"/>
      <c r="R366" s="21" t="e">
        <f>#REF!</f>
        <v>#REF!</v>
      </c>
      <c r="S366" s="22" t="e">
        <f>#REF!</f>
        <v>#REF!</v>
      </c>
      <c r="T366" s="20"/>
      <c r="U366" s="21" t="e">
        <f>#REF!</f>
        <v>#REF!</v>
      </c>
    </row>
    <row r="367" spans="1:22" ht="7.5" customHeight="1" x14ac:dyDescent="0.3">
      <c r="M367" s="20"/>
      <c r="N367" s="20"/>
      <c r="O367" s="20"/>
      <c r="P367" s="20"/>
      <c r="Q367" s="20"/>
      <c r="R367" s="22"/>
      <c r="S367" s="22"/>
      <c r="T367" s="20"/>
      <c r="U367" s="22"/>
    </row>
    <row r="368" spans="1:22" s="6" customFormat="1" ht="21" thickBot="1" x14ac:dyDescent="0.35">
      <c r="C368" s="25" t="s">
        <v>225</v>
      </c>
      <c r="D368" s="9"/>
      <c r="E368" s="10" t="e">
        <f>SUM(E370:E388)</f>
        <v>#REF!</v>
      </c>
      <c r="F368" s="11"/>
      <c r="G368" s="10" t="e">
        <f>SUM(G370:G388)</f>
        <v>#REF!</v>
      </c>
      <c r="H368" s="11"/>
      <c r="I368" s="10" t="e">
        <f>SUM(I370:I388)</f>
        <v>#REF!</v>
      </c>
      <c r="J368" s="11"/>
      <c r="K368" s="10" t="e">
        <f>SUM(K370:K388)</f>
        <v>#REF!</v>
      </c>
      <c r="L368" s="11"/>
      <c r="M368" s="13" t="e">
        <f>I368/G368*100</f>
        <v>#REF!</v>
      </c>
      <c r="N368" s="12"/>
      <c r="O368" s="13" t="e">
        <f>K368/G368*100</f>
        <v>#REF!</v>
      </c>
      <c r="P368" s="10" t="e">
        <f>SUM(P370:P388)</f>
        <v>#REF!</v>
      </c>
      <c r="Q368" s="12"/>
      <c r="R368" s="13" t="e">
        <f>P368/G368*100</f>
        <v>#REF!</v>
      </c>
      <c r="S368" s="10" t="e">
        <f>SUM(S370:S388)</f>
        <v>#REF!</v>
      </c>
      <c r="T368" s="12"/>
      <c r="U368" s="13" t="e">
        <f>S368/G368*100</f>
        <v>#REF!</v>
      </c>
      <c r="V368" s="11"/>
    </row>
    <row r="369" spans="1:22" s="6" customFormat="1" ht="3" customHeight="1" thickTop="1" x14ac:dyDescent="0.3">
      <c r="C369" s="25"/>
      <c r="D369" s="9"/>
      <c r="E369" s="23"/>
      <c r="F369" s="11"/>
      <c r="G369" s="23"/>
      <c r="H369" s="11"/>
      <c r="I369" s="23"/>
      <c r="J369" s="11"/>
      <c r="K369" s="23"/>
      <c r="L369" s="11"/>
      <c r="M369" s="24"/>
      <c r="N369" s="12"/>
      <c r="O369" s="24"/>
      <c r="P369" s="23"/>
      <c r="Q369" s="12"/>
      <c r="R369" s="24"/>
      <c r="S369" s="23"/>
      <c r="T369" s="12"/>
      <c r="U369" s="24"/>
      <c r="V369" s="11"/>
    </row>
    <row r="370" spans="1:22" x14ac:dyDescent="0.3">
      <c r="A370" s="1" t="e">
        <f>#REF!</f>
        <v>#REF!</v>
      </c>
      <c r="C370" s="16" t="e">
        <f>#REF!</f>
        <v>#REF!</v>
      </c>
      <c r="D370" s="17"/>
      <c r="E370" s="18" t="e">
        <f>#REF!</f>
        <v>#REF!</v>
      </c>
      <c r="G370" s="18" t="e">
        <f>#REF!</f>
        <v>#REF!</v>
      </c>
      <c r="I370" s="18" t="e">
        <f>#REF!</f>
        <v>#REF!</v>
      </c>
      <c r="K370" s="18" t="e">
        <f>#REF!</f>
        <v>#REF!</v>
      </c>
      <c r="M370" s="19" t="e">
        <f>#REF!</f>
        <v>#REF!</v>
      </c>
      <c r="N370" s="20"/>
      <c r="O370" s="19" t="e">
        <f>#REF!</f>
        <v>#REF!</v>
      </c>
      <c r="P370" s="20" t="e">
        <f>#REF!</f>
        <v>#REF!</v>
      </c>
      <c r="Q370" s="20"/>
      <c r="R370" s="21" t="e">
        <f>#REF!</f>
        <v>#REF!</v>
      </c>
      <c r="S370" s="22" t="e">
        <f>#REF!</f>
        <v>#REF!</v>
      </c>
      <c r="T370" s="20"/>
      <c r="U370" s="21" t="e">
        <f>#REF!</f>
        <v>#REF!</v>
      </c>
    </row>
    <row r="371" spans="1:22" ht="2.25" customHeight="1" x14ac:dyDescent="0.3">
      <c r="M371" s="20"/>
      <c r="N371" s="20"/>
      <c r="O371" s="20"/>
      <c r="P371" s="20"/>
      <c r="Q371" s="20"/>
      <c r="R371" s="22"/>
      <c r="S371" s="22"/>
      <c r="T371" s="20"/>
      <c r="U371" s="22"/>
    </row>
    <row r="372" spans="1:22" x14ac:dyDescent="0.3">
      <c r="A372" s="1" t="e">
        <f>#REF!</f>
        <v>#REF!</v>
      </c>
      <c r="C372" s="16" t="e">
        <f>#REF!</f>
        <v>#REF!</v>
      </c>
      <c r="D372" s="17"/>
      <c r="E372" s="18" t="e">
        <f>#REF!</f>
        <v>#REF!</v>
      </c>
      <c r="G372" s="18" t="e">
        <f>#REF!</f>
        <v>#REF!</v>
      </c>
      <c r="I372" s="18" t="e">
        <f>#REF!</f>
        <v>#REF!</v>
      </c>
      <c r="K372" s="18" t="e">
        <f>#REF!</f>
        <v>#REF!</v>
      </c>
      <c r="M372" s="19" t="e">
        <f>#REF!</f>
        <v>#REF!</v>
      </c>
      <c r="N372" s="20"/>
      <c r="O372" s="19" t="e">
        <f>#REF!</f>
        <v>#REF!</v>
      </c>
      <c r="P372" s="20" t="e">
        <f>#REF!</f>
        <v>#REF!</v>
      </c>
      <c r="Q372" s="20"/>
      <c r="R372" s="21" t="e">
        <f>#REF!</f>
        <v>#REF!</v>
      </c>
      <c r="S372" s="22" t="e">
        <f>#REF!</f>
        <v>#REF!</v>
      </c>
      <c r="T372" s="20"/>
      <c r="U372" s="21" t="e">
        <f>#REF!</f>
        <v>#REF!</v>
      </c>
    </row>
    <row r="373" spans="1:22" ht="2.25" customHeight="1" x14ac:dyDescent="0.3">
      <c r="M373" s="20"/>
      <c r="N373" s="20"/>
      <c r="O373" s="20"/>
      <c r="P373" s="20"/>
      <c r="Q373" s="20"/>
      <c r="R373" s="22"/>
      <c r="S373" s="22"/>
      <c r="T373" s="20"/>
      <c r="U373" s="22"/>
    </row>
    <row r="374" spans="1:22" x14ac:dyDescent="0.3">
      <c r="A374" s="1" t="e">
        <f>#REF!</f>
        <v>#REF!</v>
      </c>
      <c r="C374" s="16" t="e">
        <f>#REF!</f>
        <v>#REF!</v>
      </c>
      <c r="D374" s="17"/>
      <c r="E374" s="18" t="e">
        <f>#REF!</f>
        <v>#REF!</v>
      </c>
      <c r="G374" s="18" t="e">
        <f>#REF!</f>
        <v>#REF!</v>
      </c>
      <c r="I374" s="18" t="e">
        <f>#REF!</f>
        <v>#REF!</v>
      </c>
      <c r="K374" s="18" t="e">
        <f>#REF!</f>
        <v>#REF!</v>
      </c>
      <c r="M374" s="19" t="e">
        <f>#REF!</f>
        <v>#REF!</v>
      </c>
      <c r="N374" s="20"/>
      <c r="O374" s="19" t="e">
        <f>#REF!</f>
        <v>#REF!</v>
      </c>
      <c r="P374" s="20" t="e">
        <f>#REF!</f>
        <v>#REF!</v>
      </c>
      <c r="Q374" s="20"/>
      <c r="R374" s="21" t="e">
        <f>#REF!</f>
        <v>#REF!</v>
      </c>
      <c r="S374" s="22" t="e">
        <f>#REF!</f>
        <v>#REF!</v>
      </c>
      <c r="T374" s="20"/>
      <c r="U374" s="21" t="e">
        <f>#REF!</f>
        <v>#REF!</v>
      </c>
    </row>
    <row r="375" spans="1:22" ht="2.25" customHeight="1" x14ac:dyDescent="0.3">
      <c r="M375" s="20"/>
      <c r="N375" s="20"/>
      <c r="O375" s="20"/>
      <c r="P375" s="20"/>
      <c r="Q375" s="20"/>
      <c r="R375" s="22"/>
      <c r="S375" s="22"/>
      <c r="T375" s="20"/>
      <c r="U375" s="22"/>
    </row>
    <row r="376" spans="1:22" x14ac:dyDescent="0.3">
      <c r="A376" s="1" t="e">
        <f>#REF!</f>
        <v>#REF!</v>
      </c>
      <c r="C376" s="16" t="e">
        <f>#REF!</f>
        <v>#REF!</v>
      </c>
      <c r="D376" s="17"/>
      <c r="E376" s="18" t="e">
        <f>#REF!</f>
        <v>#REF!</v>
      </c>
      <c r="G376" s="18" t="e">
        <f>#REF!</f>
        <v>#REF!</v>
      </c>
      <c r="I376" s="18" t="e">
        <f>#REF!</f>
        <v>#REF!</v>
      </c>
      <c r="K376" s="18" t="e">
        <f>#REF!</f>
        <v>#REF!</v>
      </c>
      <c r="M376" s="19" t="e">
        <f>#REF!</f>
        <v>#REF!</v>
      </c>
      <c r="N376" s="20"/>
      <c r="O376" s="19" t="e">
        <f>#REF!</f>
        <v>#REF!</v>
      </c>
      <c r="P376" s="20" t="e">
        <f>#REF!</f>
        <v>#REF!</v>
      </c>
      <c r="Q376" s="20"/>
      <c r="R376" s="21" t="e">
        <f>#REF!</f>
        <v>#REF!</v>
      </c>
      <c r="S376" s="22" t="e">
        <f>#REF!</f>
        <v>#REF!</v>
      </c>
      <c r="T376" s="20"/>
      <c r="U376" s="21" t="e">
        <f>#REF!</f>
        <v>#REF!</v>
      </c>
    </row>
    <row r="377" spans="1:22" ht="2.25" customHeight="1" x14ac:dyDescent="0.3">
      <c r="M377" s="20"/>
      <c r="N377" s="20"/>
      <c r="O377" s="20"/>
      <c r="P377" s="20"/>
      <c r="Q377" s="20"/>
      <c r="R377" s="22"/>
      <c r="S377" s="22"/>
      <c r="T377" s="20"/>
      <c r="U377" s="22"/>
    </row>
    <row r="378" spans="1:22" x14ac:dyDescent="0.3">
      <c r="A378" s="1" t="e">
        <f>#REF!</f>
        <v>#REF!</v>
      </c>
      <c r="C378" s="16" t="e">
        <f>#REF!</f>
        <v>#REF!</v>
      </c>
      <c r="D378" s="17"/>
      <c r="E378" s="18" t="e">
        <f>#REF!</f>
        <v>#REF!</v>
      </c>
      <c r="G378" s="18" t="e">
        <f>#REF!</f>
        <v>#REF!</v>
      </c>
      <c r="I378" s="18" t="e">
        <f>#REF!</f>
        <v>#REF!</v>
      </c>
      <c r="K378" s="18" t="e">
        <f>#REF!</f>
        <v>#REF!</v>
      </c>
      <c r="M378" s="19" t="e">
        <f>#REF!</f>
        <v>#REF!</v>
      </c>
      <c r="N378" s="20"/>
      <c r="O378" s="19" t="e">
        <f>#REF!</f>
        <v>#REF!</v>
      </c>
      <c r="P378" s="20" t="e">
        <f>#REF!</f>
        <v>#REF!</v>
      </c>
      <c r="Q378" s="20"/>
      <c r="R378" s="21" t="e">
        <f>#REF!</f>
        <v>#REF!</v>
      </c>
      <c r="S378" s="22" t="e">
        <f>#REF!</f>
        <v>#REF!</v>
      </c>
      <c r="T378" s="20"/>
      <c r="U378" s="21" t="e">
        <f>#REF!</f>
        <v>#REF!</v>
      </c>
    </row>
    <row r="379" spans="1:22" ht="2.25" customHeight="1" x14ac:dyDescent="0.3">
      <c r="M379" s="20"/>
      <c r="N379" s="20"/>
      <c r="O379" s="20"/>
      <c r="P379" s="20"/>
      <c r="Q379" s="20"/>
      <c r="R379" s="22"/>
      <c r="S379" s="22"/>
      <c r="T379" s="20"/>
      <c r="U379" s="22"/>
    </row>
    <row r="380" spans="1:22" x14ac:dyDescent="0.3">
      <c r="A380" s="1" t="e">
        <f>#REF!</f>
        <v>#REF!</v>
      </c>
      <c r="C380" s="16" t="e">
        <f>#REF!</f>
        <v>#REF!</v>
      </c>
      <c r="D380" s="17"/>
      <c r="E380" s="18" t="e">
        <f>#REF!</f>
        <v>#REF!</v>
      </c>
      <c r="G380" s="18" t="e">
        <f>#REF!</f>
        <v>#REF!</v>
      </c>
      <c r="I380" s="18" t="e">
        <f>#REF!</f>
        <v>#REF!</v>
      </c>
      <c r="K380" s="18" t="e">
        <f>#REF!</f>
        <v>#REF!</v>
      </c>
      <c r="M380" s="19" t="e">
        <f>#REF!</f>
        <v>#REF!</v>
      </c>
      <c r="N380" s="20"/>
      <c r="O380" s="19" t="e">
        <f>#REF!</f>
        <v>#REF!</v>
      </c>
      <c r="P380" s="20" t="e">
        <f>#REF!</f>
        <v>#REF!</v>
      </c>
      <c r="Q380" s="20"/>
      <c r="R380" s="21" t="e">
        <f>#REF!</f>
        <v>#REF!</v>
      </c>
      <c r="S380" s="22" t="e">
        <f>#REF!</f>
        <v>#REF!</v>
      </c>
      <c r="T380" s="20"/>
      <c r="U380" s="21" t="e">
        <f>#REF!</f>
        <v>#REF!</v>
      </c>
    </row>
    <row r="381" spans="1:22" ht="2.25" customHeight="1" x14ac:dyDescent="0.3">
      <c r="M381" s="20"/>
      <c r="N381" s="20"/>
      <c r="O381" s="20"/>
      <c r="P381" s="20"/>
      <c r="Q381" s="20"/>
      <c r="R381" s="22"/>
      <c r="S381" s="22"/>
      <c r="T381" s="20"/>
      <c r="U381" s="22"/>
    </row>
    <row r="382" spans="1:22" x14ac:dyDescent="0.3">
      <c r="A382" s="1" t="e">
        <f>#REF!</f>
        <v>#REF!</v>
      </c>
      <c r="C382" s="16" t="e">
        <f>#REF!</f>
        <v>#REF!</v>
      </c>
      <c r="D382" s="17"/>
      <c r="E382" s="18" t="e">
        <f>#REF!</f>
        <v>#REF!</v>
      </c>
      <c r="G382" s="18" t="e">
        <f>#REF!</f>
        <v>#REF!</v>
      </c>
      <c r="I382" s="18" t="e">
        <f>#REF!</f>
        <v>#REF!</v>
      </c>
      <c r="K382" s="18" t="e">
        <f>#REF!</f>
        <v>#REF!</v>
      </c>
      <c r="M382" s="19" t="e">
        <f>#REF!</f>
        <v>#REF!</v>
      </c>
      <c r="N382" s="20"/>
      <c r="O382" s="19" t="e">
        <f>#REF!</f>
        <v>#REF!</v>
      </c>
      <c r="P382" s="20" t="e">
        <f>#REF!</f>
        <v>#REF!</v>
      </c>
      <c r="Q382" s="20"/>
      <c r="R382" s="21" t="e">
        <f>#REF!</f>
        <v>#REF!</v>
      </c>
      <c r="S382" s="22" t="e">
        <f>#REF!</f>
        <v>#REF!</v>
      </c>
      <c r="T382" s="20"/>
      <c r="U382" s="21" t="e">
        <f>#REF!</f>
        <v>#REF!</v>
      </c>
    </row>
    <row r="383" spans="1:22" ht="2.25" customHeight="1" x14ac:dyDescent="0.3">
      <c r="M383" s="20"/>
      <c r="N383" s="20"/>
      <c r="O383" s="20"/>
      <c r="P383" s="20"/>
      <c r="Q383" s="20"/>
      <c r="R383" s="22"/>
      <c r="S383" s="22"/>
      <c r="T383" s="20"/>
      <c r="U383" s="22"/>
    </row>
    <row r="384" spans="1:22" x14ac:dyDescent="0.3">
      <c r="A384" s="1" t="e">
        <f>#REF!</f>
        <v>#REF!</v>
      </c>
      <c r="C384" s="16" t="e">
        <f>#REF!</f>
        <v>#REF!</v>
      </c>
      <c r="D384" s="17"/>
      <c r="E384" s="18" t="e">
        <f>#REF!</f>
        <v>#REF!</v>
      </c>
      <c r="G384" s="18" t="e">
        <f>#REF!</f>
        <v>#REF!</v>
      </c>
      <c r="I384" s="18" t="e">
        <f>#REF!</f>
        <v>#REF!</v>
      </c>
      <c r="K384" s="18" t="e">
        <f>#REF!</f>
        <v>#REF!</v>
      </c>
      <c r="M384" s="19" t="e">
        <f>#REF!</f>
        <v>#REF!</v>
      </c>
      <c r="N384" s="20"/>
      <c r="O384" s="19" t="e">
        <f>#REF!</f>
        <v>#REF!</v>
      </c>
      <c r="P384" s="20" t="e">
        <f>#REF!</f>
        <v>#REF!</v>
      </c>
      <c r="Q384" s="20"/>
      <c r="R384" s="21" t="e">
        <f>#REF!</f>
        <v>#REF!</v>
      </c>
      <c r="S384" s="22" t="e">
        <f>#REF!</f>
        <v>#REF!</v>
      </c>
      <c r="T384" s="20"/>
      <c r="U384" s="21" t="e">
        <f>#REF!</f>
        <v>#REF!</v>
      </c>
    </row>
    <row r="385" spans="1:22" ht="2.25" customHeight="1" x14ac:dyDescent="0.3">
      <c r="M385" s="20"/>
      <c r="N385" s="20"/>
      <c r="O385" s="20"/>
      <c r="P385" s="20"/>
      <c r="Q385" s="20"/>
      <c r="R385" s="22"/>
      <c r="S385" s="22"/>
      <c r="T385" s="20"/>
      <c r="U385" s="22"/>
    </row>
    <row r="386" spans="1:22" x14ac:dyDescent="0.3">
      <c r="A386" s="1" t="e">
        <f>#REF!</f>
        <v>#REF!</v>
      </c>
      <c r="C386" s="16" t="e">
        <f>#REF!</f>
        <v>#REF!</v>
      </c>
      <c r="D386" s="17"/>
      <c r="E386" s="18" t="e">
        <f>#REF!</f>
        <v>#REF!</v>
      </c>
      <c r="G386" s="18" t="e">
        <f>#REF!</f>
        <v>#REF!</v>
      </c>
      <c r="I386" s="18" t="e">
        <f>#REF!</f>
        <v>#REF!</v>
      </c>
      <c r="K386" s="18" t="e">
        <f>#REF!</f>
        <v>#REF!</v>
      </c>
      <c r="M386" s="19" t="e">
        <f>#REF!</f>
        <v>#REF!</v>
      </c>
      <c r="N386" s="20"/>
      <c r="O386" s="19" t="e">
        <f>#REF!</f>
        <v>#REF!</v>
      </c>
      <c r="P386" s="20" t="e">
        <f>#REF!</f>
        <v>#REF!</v>
      </c>
      <c r="Q386" s="20"/>
      <c r="R386" s="21" t="e">
        <f>#REF!</f>
        <v>#REF!</v>
      </c>
      <c r="S386" s="22" t="e">
        <f>#REF!</f>
        <v>#REF!</v>
      </c>
      <c r="T386" s="20"/>
      <c r="U386" s="21" t="e">
        <f>#REF!</f>
        <v>#REF!</v>
      </c>
    </row>
    <row r="387" spans="1:22" ht="2.25" customHeight="1" x14ac:dyDescent="0.3">
      <c r="M387" s="20"/>
      <c r="N387" s="20"/>
      <c r="O387" s="20"/>
      <c r="P387" s="20"/>
      <c r="Q387" s="20"/>
      <c r="R387" s="22"/>
      <c r="S387" s="22"/>
      <c r="T387" s="20"/>
      <c r="U387" s="22"/>
    </row>
    <row r="388" spans="1:22" x14ac:dyDescent="0.3">
      <c r="A388" s="1" t="e">
        <f>#REF!</f>
        <v>#REF!</v>
      </c>
      <c r="C388" s="16" t="e">
        <f>#REF!</f>
        <v>#REF!</v>
      </c>
      <c r="D388" s="17"/>
      <c r="E388" s="18" t="e">
        <f>#REF!</f>
        <v>#REF!</v>
      </c>
      <c r="G388" s="18" t="e">
        <f>#REF!</f>
        <v>#REF!</v>
      </c>
      <c r="I388" s="18" t="e">
        <f>#REF!</f>
        <v>#REF!</v>
      </c>
      <c r="K388" s="18" t="e">
        <f>#REF!</f>
        <v>#REF!</v>
      </c>
      <c r="M388" s="19" t="e">
        <f>#REF!</f>
        <v>#REF!</v>
      </c>
      <c r="N388" s="20"/>
      <c r="O388" s="19" t="e">
        <f>#REF!</f>
        <v>#REF!</v>
      </c>
      <c r="P388" s="20" t="e">
        <f>#REF!</f>
        <v>#REF!</v>
      </c>
      <c r="Q388" s="20"/>
      <c r="R388" s="21" t="e">
        <f>#REF!</f>
        <v>#REF!</v>
      </c>
      <c r="S388" s="22" t="e">
        <f>#REF!</f>
        <v>#REF!</v>
      </c>
      <c r="T388" s="20"/>
      <c r="U388" s="21" t="e">
        <f>#REF!</f>
        <v>#REF!</v>
      </c>
    </row>
    <row r="389" spans="1:22" ht="5.25" customHeight="1" x14ac:dyDescent="0.3">
      <c r="M389" s="20"/>
      <c r="N389" s="20"/>
      <c r="O389" s="20"/>
      <c r="P389" s="20"/>
      <c r="Q389" s="20"/>
      <c r="R389" s="22"/>
      <c r="S389" s="22"/>
      <c r="T389" s="20"/>
      <c r="U389" s="22"/>
    </row>
    <row r="390" spans="1:22" s="6" customFormat="1" ht="21" thickBot="1" x14ac:dyDescent="0.35">
      <c r="C390" s="25" t="s">
        <v>223</v>
      </c>
      <c r="D390" s="9"/>
      <c r="E390" s="10" t="e">
        <f>SUM(E392:E396)</f>
        <v>#REF!</v>
      </c>
      <c r="F390" s="11"/>
      <c r="G390" s="10" t="e">
        <f>SUM(G392:G396)</f>
        <v>#REF!</v>
      </c>
      <c r="H390" s="11"/>
      <c r="I390" s="10" t="e">
        <f>SUM(I392:I396)</f>
        <v>#REF!</v>
      </c>
      <c r="J390" s="11"/>
      <c r="K390" s="10" t="e">
        <f>SUM(K392:K396)</f>
        <v>#REF!</v>
      </c>
      <c r="L390" s="11"/>
      <c r="M390" s="13" t="e">
        <f>I390/G390*100</f>
        <v>#REF!</v>
      </c>
      <c r="N390" s="12"/>
      <c r="O390" s="13" t="e">
        <f>K390/G390*100</f>
        <v>#REF!</v>
      </c>
      <c r="P390" s="10" t="e">
        <f>SUM(P392:P396)</f>
        <v>#REF!</v>
      </c>
      <c r="Q390" s="12"/>
      <c r="R390" s="13" t="e">
        <f>P390/G390*100</f>
        <v>#REF!</v>
      </c>
      <c r="S390" s="10" t="e">
        <f>SUM(S392:S396)</f>
        <v>#REF!</v>
      </c>
      <c r="T390" s="12"/>
      <c r="U390" s="13" t="e">
        <f>S390/G390*100</f>
        <v>#REF!</v>
      </c>
      <c r="V390" s="11"/>
    </row>
    <row r="391" spans="1:22" s="6" customFormat="1" ht="4.5" customHeight="1" thickTop="1" x14ac:dyDescent="0.3">
      <c r="C391" s="25"/>
      <c r="D391" s="9"/>
      <c r="E391" s="23"/>
      <c r="F391" s="11"/>
      <c r="G391" s="23"/>
      <c r="H391" s="11"/>
      <c r="I391" s="23"/>
      <c r="J391" s="11"/>
      <c r="K391" s="23"/>
      <c r="L391" s="11"/>
      <c r="M391" s="24"/>
      <c r="N391" s="12"/>
      <c r="O391" s="24"/>
      <c r="P391" s="23"/>
      <c r="Q391" s="12"/>
      <c r="R391" s="24"/>
      <c r="S391" s="23"/>
      <c r="T391" s="12"/>
      <c r="U391" s="24"/>
      <c r="V391" s="11"/>
    </row>
    <row r="392" spans="1:22" x14ac:dyDescent="0.3">
      <c r="A392" s="1" t="e">
        <f>#REF!</f>
        <v>#REF!</v>
      </c>
      <c r="C392" s="16" t="e">
        <f>#REF!</f>
        <v>#REF!</v>
      </c>
      <c r="D392" s="17"/>
      <c r="E392" s="18" t="e">
        <f>#REF!</f>
        <v>#REF!</v>
      </c>
      <c r="G392" s="18" t="e">
        <f>#REF!</f>
        <v>#REF!</v>
      </c>
      <c r="I392" s="18" t="e">
        <f>#REF!</f>
        <v>#REF!</v>
      </c>
      <c r="K392" s="18" t="e">
        <f>#REF!</f>
        <v>#REF!</v>
      </c>
      <c r="M392" s="19" t="e">
        <f>#REF!</f>
        <v>#REF!</v>
      </c>
      <c r="N392" s="20"/>
      <c r="O392" s="19" t="e">
        <f>#REF!</f>
        <v>#REF!</v>
      </c>
      <c r="P392" s="20" t="e">
        <f>#REF!</f>
        <v>#REF!</v>
      </c>
      <c r="Q392" s="20"/>
      <c r="R392" s="21" t="e">
        <f>#REF!</f>
        <v>#REF!</v>
      </c>
      <c r="S392" s="22" t="e">
        <f>#REF!</f>
        <v>#REF!</v>
      </c>
      <c r="T392" s="20"/>
      <c r="U392" s="21" t="e">
        <f>#REF!</f>
        <v>#REF!</v>
      </c>
    </row>
    <row r="393" spans="1:22" ht="2.25" customHeight="1" x14ac:dyDescent="0.3">
      <c r="M393" s="20"/>
      <c r="N393" s="20"/>
      <c r="O393" s="20"/>
      <c r="P393" s="20"/>
      <c r="Q393" s="20"/>
      <c r="R393" s="22"/>
      <c r="S393" s="22"/>
      <c r="T393" s="20"/>
      <c r="U393" s="22"/>
    </row>
    <row r="394" spans="1:22" x14ac:dyDescent="0.3">
      <c r="A394" s="1" t="e">
        <f>#REF!</f>
        <v>#REF!</v>
      </c>
      <c r="C394" s="16" t="e">
        <f>#REF!</f>
        <v>#REF!</v>
      </c>
      <c r="D394" s="17"/>
      <c r="E394" s="18" t="e">
        <f>#REF!</f>
        <v>#REF!</v>
      </c>
      <c r="G394" s="18" t="e">
        <f>#REF!</f>
        <v>#REF!</v>
      </c>
      <c r="I394" s="18" t="e">
        <f>#REF!</f>
        <v>#REF!</v>
      </c>
      <c r="K394" s="18" t="e">
        <f>#REF!</f>
        <v>#REF!</v>
      </c>
      <c r="M394" s="19" t="e">
        <f>#REF!</f>
        <v>#REF!</v>
      </c>
      <c r="N394" s="20"/>
      <c r="O394" s="19" t="e">
        <f>#REF!</f>
        <v>#REF!</v>
      </c>
      <c r="P394" s="20" t="e">
        <f>#REF!</f>
        <v>#REF!</v>
      </c>
      <c r="Q394" s="20"/>
      <c r="R394" s="21" t="e">
        <f>#REF!</f>
        <v>#REF!</v>
      </c>
      <c r="S394" s="22" t="e">
        <f>#REF!</f>
        <v>#REF!</v>
      </c>
      <c r="T394" s="20"/>
      <c r="U394" s="21" t="e">
        <f>#REF!</f>
        <v>#REF!</v>
      </c>
    </row>
    <row r="395" spans="1:22" ht="2.25" customHeight="1" x14ac:dyDescent="0.3">
      <c r="M395" s="20"/>
      <c r="N395" s="20"/>
      <c r="O395" s="20"/>
      <c r="P395" s="20"/>
      <c r="Q395" s="20"/>
      <c r="R395" s="22"/>
      <c r="S395" s="22"/>
      <c r="T395" s="20"/>
      <c r="U395" s="22"/>
    </row>
    <row r="396" spans="1:22" x14ac:dyDescent="0.3">
      <c r="A396" s="1" t="e">
        <f>#REF!</f>
        <v>#REF!</v>
      </c>
      <c r="C396" s="16" t="e">
        <f>#REF!</f>
        <v>#REF!</v>
      </c>
      <c r="D396" s="17"/>
      <c r="E396" s="18" t="e">
        <f>#REF!</f>
        <v>#REF!</v>
      </c>
      <c r="G396" s="18" t="e">
        <f>#REF!</f>
        <v>#REF!</v>
      </c>
      <c r="I396" s="18" t="e">
        <f>#REF!</f>
        <v>#REF!</v>
      </c>
      <c r="K396" s="18" t="e">
        <f>#REF!</f>
        <v>#REF!</v>
      </c>
      <c r="M396" s="19" t="e">
        <f>#REF!</f>
        <v>#REF!</v>
      </c>
      <c r="N396" s="20"/>
      <c r="O396" s="19" t="e">
        <f>#REF!</f>
        <v>#REF!</v>
      </c>
      <c r="P396" s="20" t="e">
        <f>#REF!</f>
        <v>#REF!</v>
      </c>
      <c r="Q396" s="20"/>
      <c r="R396" s="21" t="e">
        <f>#REF!</f>
        <v>#REF!</v>
      </c>
      <c r="S396" s="22" t="e">
        <f>#REF!</f>
        <v>#REF!</v>
      </c>
      <c r="T396" s="20"/>
      <c r="U396" s="21" t="e">
        <f>#REF!</f>
        <v>#REF!</v>
      </c>
    </row>
    <row r="397" spans="1:22" ht="15" customHeight="1" thickBot="1" x14ac:dyDescent="0.35">
      <c r="M397" s="20"/>
      <c r="N397" s="20"/>
      <c r="O397" s="20"/>
      <c r="P397" s="20"/>
      <c r="Q397" s="20"/>
      <c r="R397" s="22"/>
      <c r="S397" s="22"/>
      <c r="T397" s="20"/>
      <c r="U397" s="22"/>
    </row>
    <row r="398" spans="1:22" s="6" customFormat="1" ht="21.75" thickTop="1" thickBot="1" x14ac:dyDescent="0.35">
      <c r="C398" s="25" t="s">
        <v>226</v>
      </c>
      <c r="D398" s="9"/>
      <c r="E398" s="26" t="e">
        <f>E5+E19+E67+E83+E109+E133+E163+E187+E211+E217+E224+E244+E274+E286+E298+E328+E340+E350+E358+E368+E390</f>
        <v>#REF!</v>
      </c>
      <c r="F398" s="11"/>
      <c r="G398" s="26" t="e">
        <f>G5+G19+G67+G83+G109+G133+G163+G187+G211+G217+G224+G244+G274+G286+G298+G328+G340+G350+G358+G368+G390</f>
        <v>#REF!</v>
      </c>
      <c r="H398" s="11"/>
      <c r="I398" s="26" t="e">
        <f>I5+I19+I67+I83+I109+I133+I163+I187+I211+I217+I224+I244+I274+I286+I298+I328+I340+I350+I358+I368+I390</f>
        <v>#REF!</v>
      </c>
      <c r="J398" s="11"/>
      <c r="K398" s="26" t="e">
        <f>K5+K19+K67+K83+K109+K133+K163+K187+K211+K217+K224+K244+K274+K286+K298+K328+K340+K350+K358+K368+K390</f>
        <v>#REF!</v>
      </c>
      <c r="L398" s="11"/>
      <c r="M398" s="13" t="e">
        <f>I398/G398*100</f>
        <v>#REF!</v>
      </c>
      <c r="N398" s="12"/>
      <c r="O398" s="13" t="e">
        <f>K398/G398*100</f>
        <v>#REF!</v>
      </c>
      <c r="P398" s="26" t="e">
        <f>P5+P19+P67+P83+P109+P133+P163+P187+P211+P217+P224+P244+P274+P286+P298+P328+P340+P350+P358+P368+P390</f>
        <v>#REF!</v>
      </c>
      <c r="Q398" s="12"/>
      <c r="R398" s="13" t="e">
        <f>P398/G398*100</f>
        <v>#REF!</v>
      </c>
      <c r="S398" s="26" t="e">
        <f>S5+S19+S67+S83+S109+S133+S163+S187+S211+S217+S224+S244+S274+S286+S298+S328+S340+S350+S358+S368+S390</f>
        <v>#REF!</v>
      </c>
      <c r="T398" s="12"/>
      <c r="U398" s="13" t="e">
        <f>S398/G398*100</f>
        <v>#REF!</v>
      </c>
      <c r="V398" s="11"/>
    </row>
    <row r="399" spans="1:22" ht="17.25" thickTop="1" x14ac:dyDescent="0.3"/>
  </sheetData>
  <mergeCells count="1">
    <mergeCell ref="C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5"/>
  <sheetViews>
    <sheetView tabSelected="1" topLeftCell="B1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C4" sqref="C4"/>
    </sheetView>
  </sheetViews>
  <sheetFormatPr defaultRowHeight="16.5" x14ac:dyDescent="0.3"/>
  <cols>
    <col min="1" max="1" width="39.42578125" style="1" hidden="1" customWidth="1"/>
    <col min="2" max="2" width="2.140625" style="1" customWidth="1"/>
    <col min="3" max="3" width="85.140625" style="1" bestFit="1" customWidth="1"/>
    <col min="4" max="4" width="0.42578125" style="1" customWidth="1"/>
    <col min="5" max="5" width="10.5703125" style="2" customWidth="1"/>
    <col min="6" max="6" width="0.7109375" style="2" customWidth="1"/>
    <col min="7" max="7" width="9.7109375" style="2" bestFit="1" customWidth="1"/>
    <col min="8" max="8" width="0.7109375" style="2" customWidth="1"/>
    <col min="9" max="9" width="9.140625" style="2" bestFit="1" customWidth="1"/>
    <col min="10" max="10" width="0.7109375" style="2" customWidth="1"/>
    <col min="11" max="11" width="8.42578125" style="2" bestFit="1" customWidth="1"/>
    <col min="12" max="12" width="0.7109375" style="2" customWidth="1"/>
    <col min="13" max="13" width="9.140625" style="2" bestFit="1" customWidth="1"/>
    <col min="14" max="14" width="0.7109375" style="2" customWidth="1"/>
    <col min="15" max="15" width="10.28515625" style="2" customWidth="1"/>
    <col min="16" max="16" width="0.7109375" style="2" customWidth="1"/>
    <col min="17" max="17" width="8.42578125" style="2" hidden="1" customWidth="1"/>
    <col min="18" max="18" width="10.5703125" style="2" customWidth="1"/>
    <col min="19" max="19" width="0.7109375" style="2" customWidth="1"/>
    <col min="20" max="20" width="12.42578125" style="2" hidden="1" customWidth="1"/>
    <col min="21" max="21" width="8.42578125" style="2" bestFit="1" customWidth="1"/>
    <col min="22" max="16384" width="9.140625" style="1"/>
  </cols>
  <sheetData>
    <row r="1" spans="1:21" ht="5.25" customHeight="1" x14ac:dyDescent="0.3"/>
    <row r="2" spans="1:21" ht="45" customHeight="1" x14ac:dyDescent="0.3">
      <c r="A2" s="4" t="s">
        <v>202</v>
      </c>
      <c r="B2" s="4"/>
      <c r="C2" s="32" t="s">
        <v>229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5.75" customHeight="1" x14ac:dyDescent="0.3">
      <c r="C3" s="1" t="s">
        <v>207</v>
      </c>
    </row>
    <row r="4" spans="1:21" s="6" customFormat="1" ht="49.5" customHeight="1" x14ac:dyDescent="0.25">
      <c r="A4" s="6" t="s">
        <v>199</v>
      </c>
      <c r="E4" s="7" t="s">
        <v>201</v>
      </c>
      <c r="F4" s="7"/>
      <c r="G4" s="7" t="s">
        <v>200</v>
      </c>
      <c r="H4" s="7"/>
      <c r="I4" s="7" t="s">
        <v>203</v>
      </c>
      <c r="J4" s="7"/>
      <c r="K4" s="7" t="s">
        <v>204</v>
      </c>
      <c r="L4" s="7"/>
      <c r="M4" s="7" t="s">
        <v>205</v>
      </c>
      <c r="N4" s="7"/>
      <c r="O4" s="7" t="s">
        <v>206</v>
      </c>
      <c r="P4" s="7"/>
      <c r="Q4" s="7" t="s">
        <v>0</v>
      </c>
      <c r="R4" s="7" t="s">
        <v>3</v>
      </c>
      <c r="S4" s="7"/>
      <c r="T4" s="7" t="s">
        <v>1</v>
      </c>
      <c r="U4" s="7" t="s">
        <v>2</v>
      </c>
    </row>
    <row r="5" spans="1:21" s="6" customFormat="1" ht="3.75" customHeight="1" x14ac:dyDescent="0.25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6" customFormat="1" ht="21" thickBot="1" x14ac:dyDescent="0.35">
      <c r="C6" s="25" t="s">
        <v>5</v>
      </c>
      <c r="D6" s="9"/>
      <c r="E6" s="10">
        <v>139</v>
      </c>
      <c r="F6" s="11"/>
      <c r="G6" s="10">
        <v>8587</v>
      </c>
      <c r="H6" s="11"/>
      <c r="I6" s="10">
        <v>6769.8779847907999</v>
      </c>
      <c r="J6" s="11"/>
      <c r="K6" s="10">
        <v>1817.1220152091998</v>
      </c>
      <c r="L6" s="11"/>
      <c r="M6" s="28">
        <v>78.838686209279146</v>
      </c>
      <c r="N6" s="11"/>
      <c r="O6" s="29">
        <v>21.161313790720857</v>
      </c>
      <c r="P6" s="11"/>
      <c r="Q6" s="10">
        <v>905</v>
      </c>
      <c r="R6" s="28">
        <v>10.539187143356237</v>
      </c>
      <c r="S6" s="11"/>
      <c r="T6" s="10">
        <v>250.53809925850001</v>
      </c>
      <c r="U6" s="28">
        <v>2.9176441045592179</v>
      </c>
    </row>
    <row r="7" spans="1:21" s="6" customFormat="1" ht="3" customHeight="1" thickTop="1" x14ac:dyDescent="0.3"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3">
      <c r="A8" s="1" t="s">
        <v>5</v>
      </c>
      <c r="C8" s="16" t="s">
        <v>4</v>
      </c>
      <c r="D8" s="17"/>
      <c r="E8" s="18">
        <v>37</v>
      </c>
      <c r="G8" s="18">
        <v>2247</v>
      </c>
      <c r="I8" s="18">
        <v>1717.3067808815999</v>
      </c>
      <c r="K8" s="18">
        <v>529.69321911839995</v>
      </c>
      <c r="M8" s="27">
        <v>76.42664801431242</v>
      </c>
      <c r="O8" s="27">
        <v>23.573351985687584</v>
      </c>
      <c r="Q8" s="2">
        <v>259</v>
      </c>
      <c r="R8" s="27">
        <v>11.526479750778815</v>
      </c>
      <c r="T8" s="2">
        <v>60.699577365599993</v>
      </c>
      <c r="U8" s="30">
        <v>2.7013608084379168</v>
      </c>
    </row>
    <row r="9" spans="1:21" x14ac:dyDescent="0.3">
      <c r="A9" s="1" t="s">
        <v>5</v>
      </c>
      <c r="C9" s="16" t="s">
        <v>8</v>
      </c>
      <c r="D9" s="17"/>
      <c r="E9" s="18">
        <v>40</v>
      </c>
      <c r="G9" s="18">
        <v>2519</v>
      </c>
      <c r="I9" s="18">
        <v>2016.5936202687001</v>
      </c>
      <c r="K9" s="18">
        <v>502.40637973129998</v>
      </c>
      <c r="M9" s="27">
        <v>80.055324345720521</v>
      </c>
      <c r="O9" s="27">
        <v>19.944675654279475</v>
      </c>
      <c r="Q9" s="2">
        <v>237</v>
      </c>
      <c r="R9" s="27">
        <v>9.4084954346963077</v>
      </c>
      <c r="T9" s="2">
        <v>90.467489919300007</v>
      </c>
      <c r="U9" s="30">
        <v>3.5914049193846767</v>
      </c>
    </row>
    <row r="10" spans="1:21" x14ac:dyDescent="0.3">
      <c r="A10" s="1" t="s">
        <v>5</v>
      </c>
      <c r="C10" s="16" t="s">
        <v>15</v>
      </c>
      <c r="D10" s="17"/>
      <c r="E10" s="18">
        <v>22</v>
      </c>
      <c r="G10" s="18">
        <v>1442</v>
      </c>
      <c r="I10" s="18">
        <v>1177.3246308363</v>
      </c>
      <c r="K10" s="18">
        <v>264.6753691637</v>
      </c>
      <c r="M10" s="27">
        <v>81.645258726511798</v>
      </c>
      <c r="O10" s="27">
        <v>18.354741273488209</v>
      </c>
      <c r="Q10" s="2">
        <v>132</v>
      </c>
      <c r="R10" s="27">
        <v>9.1539528432732311</v>
      </c>
      <c r="T10" s="2">
        <v>19.111090000000001</v>
      </c>
      <c r="U10" s="30">
        <v>1.3253183079056865</v>
      </c>
    </row>
    <row r="11" spans="1:21" x14ac:dyDescent="0.3">
      <c r="A11" s="1" t="s">
        <v>5</v>
      </c>
      <c r="C11" s="16" t="s">
        <v>59</v>
      </c>
      <c r="D11" s="17"/>
      <c r="E11" s="18">
        <v>19</v>
      </c>
      <c r="G11" s="18">
        <v>1115</v>
      </c>
      <c r="I11" s="18">
        <v>814.38723245250003</v>
      </c>
      <c r="K11" s="18">
        <v>300.61276754749997</v>
      </c>
      <c r="M11" s="27">
        <v>73.039213672869963</v>
      </c>
      <c r="O11" s="27">
        <v>26.960786327130045</v>
      </c>
      <c r="Q11" s="2">
        <v>156</v>
      </c>
      <c r="R11" s="27">
        <v>13.991031390134529</v>
      </c>
      <c r="T11" s="2">
        <v>65.143311973600007</v>
      </c>
      <c r="U11" s="30">
        <v>5.8424495043587452</v>
      </c>
    </row>
    <row r="12" spans="1:21" x14ac:dyDescent="0.3">
      <c r="A12" s="1" t="s">
        <v>5</v>
      </c>
      <c r="C12" s="16" t="s">
        <v>65</v>
      </c>
      <c r="D12" s="17"/>
      <c r="E12" s="18">
        <v>11</v>
      </c>
      <c r="G12" s="18">
        <v>693</v>
      </c>
      <c r="I12" s="18">
        <v>569.66964370360006</v>
      </c>
      <c r="K12" s="18">
        <v>123.3303562964</v>
      </c>
      <c r="M12" s="27">
        <v>82.203411789841269</v>
      </c>
      <c r="O12" s="27">
        <v>17.796588210158728</v>
      </c>
      <c r="Q12" s="2">
        <v>54</v>
      </c>
      <c r="R12" s="27">
        <v>7.7922077922077921</v>
      </c>
      <c r="T12" s="2">
        <v>5.4166499999999997</v>
      </c>
      <c r="U12" s="30">
        <v>0.78162337662337666</v>
      </c>
    </row>
    <row r="13" spans="1:21" x14ac:dyDescent="0.3">
      <c r="A13" s="1" t="s">
        <v>5</v>
      </c>
      <c r="C13" s="16" t="s">
        <v>73</v>
      </c>
      <c r="D13" s="17"/>
      <c r="E13" s="18">
        <v>10</v>
      </c>
      <c r="G13" s="18">
        <v>571</v>
      </c>
      <c r="I13" s="18">
        <v>474.5960766481</v>
      </c>
      <c r="K13" s="18">
        <v>96.403923351900005</v>
      </c>
      <c r="M13" s="27">
        <v>83.116650901593687</v>
      </c>
      <c r="O13" s="27">
        <v>16.883349098406306</v>
      </c>
      <c r="Q13" s="2">
        <v>67</v>
      </c>
      <c r="R13" s="27">
        <v>11.733800350262696</v>
      </c>
      <c r="T13" s="2">
        <v>9.69998</v>
      </c>
      <c r="U13" s="30">
        <v>1.6987705779334501</v>
      </c>
    </row>
    <row r="14" spans="1:21" ht="6.75" customHeight="1" x14ac:dyDescent="0.3"/>
    <row r="15" spans="1:21" s="6" customFormat="1" ht="21" thickBot="1" x14ac:dyDescent="0.35">
      <c r="C15" s="25" t="s">
        <v>209</v>
      </c>
      <c r="D15" s="9"/>
      <c r="E15" s="10">
        <v>464</v>
      </c>
      <c r="F15" s="11"/>
      <c r="G15" s="10">
        <v>33015</v>
      </c>
      <c r="H15" s="11"/>
      <c r="I15" s="10">
        <v>26606.221048905398</v>
      </c>
      <c r="J15" s="11"/>
      <c r="K15" s="10">
        <v>6408.7789510945995</v>
      </c>
      <c r="L15" s="11"/>
      <c r="M15" s="28">
        <v>80.588281232486437</v>
      </c>
      <c r="N15" s="11"/>
      <c r="O15" s="29">
        <v>19.411718767513552</v>
      </c>
      <c r="P15" s="11"/>
      <c r="Q15" s="10">
        <v>3155</v>
      </c>
      <c r="R15" s="28">
        <v>9.5562623050128739</v>
      </c>
      <c r="S15" s="11"/>
      <c r="T15" s="10">
        <v>722.10848322510003</v>
      </c>
      <c r="U15" s="28">
        <v>2.1872133370440712</v>
      </c>
    </row>
    <row r="16" spans="1:21" s="6" customFormat="1" ht="3.75" customHeight="1" thickTop="1" x14ac:dyDescent="0.3">
      <c r="C16" s="9"/>
      <c r="D16" s="9"/>
      <c r="E16" s="23"/>
      <c r="F16" s="11"/>
      <c r="G16" s="23"/>
      <c r="H16" s="11"/>
      <c r="I16" s="23"/>
      <c r="J16" s="11"/>
      <c r="K16" s="23"/>
      <c r="L16" s="11"/>
      <c r="M16" s="23"/>
      <c r="N16" s="11"/>
      <c r="O16" s="23"/>
      <c r="P16" s="11"/>
      <c r="Q16" s="11"/>
      <c r="R16" s="23"/>
      <c r="S16" s="11"/>
      <c r="T16" s="11"/>
      <c r="U16" s="23"/>
    </row>
    <row r="17" spans="1:24" x14ac:dyDescent="0.3">
      <c r="A17" s="1" t="s">
        <v>18</v>
      </c>
      <c r="C17" s="16" t="s">
        <v>17</v>
      </c>
      <c r="D17" s="17"/>
      <c r="E17" s="18">
        <v>35</v>
      </c>
      <c r="G17" s="18">
        <v>2241</v>
      </c>
      <c r="I17" s="18">
        <v>1772.9467218755999</v>
      </c>
      <c r="K17" s="18">
        <v>468.05327812439998</v>
      </c>
      <c r="M17" s="27">
        <v>79.114088437108435</v>
      </c>
      <c r="O17" s="27">
        <v>20.885911562891565</v>
      </c>
      <c r="Q17" s="2">
        <v>349</v>
      </c>
      <c r="R17" s="27">
        <v>15.573404730031237</v>
      </c>
      <c r="T17" s="2">
        <v>34.97222</v>
      </c>
      <c r="U17" s="30">
        <v>1.5605631414547076</v>
      </c>
    </row>
    <row r="18" spans="1:24" x14ac:dyDescent="0.3">
      <c r="A18" s="1" t="s">
        <v>18</v>
      </c>
      <c r="C18" s="16" t="s">
        <v>19</v>
      </c>
      <c r="D18" s="17"/>
      <c r="E18" s="18">
        <v>19</v>
      </c>
      <c r="G18" s="18">
        <v>1361</v>
      </c>
      <c r="I18" s="18">
        <v>1114</v>
      </c>
      <c r="K18" s="18">
        <v>247</v>
      </c>
      <c r="M18" s="27">
        <v>81.851579720793538</v>
      </c>
      <c r="O18" s="27">
        <v>18.148420279206466</v>
      </c>
      <c r="Q18" s="2">
        <v>166</v>
      </c>
      <c r="R18" s="27">
        <v>12.196914033798677</v>
      </c>
      <c r="T18" s="2">
        <v>11</v>
      </c>
      <c r="U18" s="30">
        <v>0.80822924320352685</v>
      </c>
    </row>
    <row r="19" spans="1:24" x14ac:dyDescent="0.3">
      <c r="A19" s="1" t="s">
        <v>18</v>
      </c>
      <c r="C19" s="16" t="s">
        <v>20</v>
      </c>
      <c r="D19" s="17"/>
      <c r="E19" s="18">
        <v>21</v>
      </c>
      <c r="G19" s="18">
        <v>1563</v>
      </c>
      <c r="I19" s="18">
        <v>1192</v>
      </c>
      <c r="K19" s="18">
        <v>371</v>
      </c>
      <c r="M19" s="27">
        <v>76.263595649392187</v>
      </c>
      <c r="O19" s="27">
        <v>23.736404350607806</v>
      </c>
      <c r="Q19" s="2">
        <v>153</v>
      </c>
      <c r="R19" s="27">
        <v>9.7888675623800374</v>
      </c>
      <c r="T19" s="2">
        <v>10</v>
      </c>
      <c r="U19" s="30">
        <v>0.63979526551503518</v>
      </c>
    </row>
    <row r="20" spans="1:24" x14ac:dyDescent="0.3">
      <c r="A20" s="1" t="s">
        <v>18</v>
      </c>
      <c r="C20" s="16" t="s">
        <v>21</v>
      </c>
      <c r="D20" s="17"/>
      <c r="E20" s="18">
        <v>30</v>
      </c>
      <c r="G20" s="18">
        <v>2010</v>
      </c>
      <c r="I20" s="18">
        <v>1677.2</v>
      </c>
      <c r="K20" s="18">
        <v>332.8</v>
      </c>
      <c r="M20" s="27">
        <v>83.442786069651746</v>
      </c>
      <c r="O20" s="27">
        <v>16.557213930348258</v>
      </c>
      <c r="Q20" s="2">
        <v>214</v>
      </c>
      <c r="R20" s="27">
        <v>10.646766169154228</v>
      </c>
      <c r="T20" s="2">
        <v>54.8</v>
      </c>
      <c r="U20" s="30">
        <v>2.7263681592039801</v>
      </c>
    </row>
    <row r="21" spans="1:24" x14ac:dyDescent="0.3">
      <c r="A21" s="1" t="s">
        <v>18</v>
      </c>
      <c r="C21" s="16" t="s">
        <v>22</v>
      </c>
      <c r="D21" s="17"/>
      <c r="E21" s="18">
        <v>4</v>
      </c>
      <c r="G21" s="18">
        <v>264</v>
      </c>
      <c r="I21" s="18">
        <v>220.2500449998</v>
      </c>
      <c r="K21" s="18">
        <v>43.749955000200003</v>
      </c>
      <c r="M21" s="27">
        <v>83.428047348409081</v>
      </c>
      <c r="O21" s="27">
        <v>16.571952651590909</v>
      </c>
      <c r="Q21" s="2">
        <v>23</v>
      </c>
      <c r="R21" s="27">
        <v>8.7121212121212128</v>
      </c>
      <c r="T21" s="2">
        <v>10.25</v>
      </c>
      <c r="U21" s="30">
        <v>3.8825757575757578</v>
      </c>
      <c r="X21" s="1" t="s">
        <v>202</v>
      </c>
    </row>
    <row r="22" spans="1:24" x14ac:dyDescent="0.3">
      <c r="A22" s="1" t="s">
        <v>18</v>
      </c>
      <c r="C22" s="16" t="s">
        <v>72</v>
      </c>
      <c r="D22" s="17"/>
      <c r="E22" s="18">
        <v>2</v>
      </c>
      <c r="G22" s="18">
        <v>150</v>
      </c>
      <c r="I22" s="18">
        <v>136.8357643324</v>
      </c>
      <c r="K22" s="18">
        <v>13.1642356676</v>
      </c>
      <c r="M22" s="27">
        <v>91.223842888266674</v>
      </c>
      <c r="O22" s="27">
        <v>8.7761571117333332</v>
      </c>
      <c r="Q22" s="2">
        <v>11</v>
      </c>
      <c r="R22" s="27">
        <v>7.333333333333333</v>
      </c>
      <c r="T22" s="2">
        <v>0</v>
      </c>
      <c r="U22" s="30">
        <v>0</v>
      </c>
    </row>
    <row r="23" spans="1:24" x14ac:dyDescent="0.3">
      <c r="A23" s="1" t="s">
        <v>18</v>
      </c>
      <c r="C23" s="16" t="s">
        <v>91</v>
      </c>
      <c r="D23" s="17"/>
      <c r="E23" s="18">
        <v>79</v>
      </c>
      <c r="G23" s="18">
        <v>5588</v>
      </c>
      <c r="I23" s="18">
        <v>4111.5963532938003</v>
      </c>
      <c r="K23" s="18">
        <v>1476.4036467061997</v>
      </c>
      <c r="M23" s="27">
        <v>73.57903280769149</v>
      </c>
      <c r="O23" s="27">
        <v>26.420967192308513</v>
      </c>
      <c r="Q23" s="2">
        <v>527</v>
      </c>
      <c r="R23" s="27">
        <v>9.4309234073013606</v>
      </c>
      <c r="T23" s="2">
        <v>253.01720035720001</v>
      </c>
      <c r="U23" s="30">
        <v>4.5278668639441664</v>
      </c>
    </row>
    <row r="24" spans="1:24" x14ac:dyDescent="0.3">
      <c r="A24" s="1" t="s">
        <v>18</v>
      </c>
      <c r="C24" s="16" t="s">
        <v>92</v>
      </c>
      <c r="D24" s="17"/>
      <c r="E24" s="18">
        <v>21</v>
      </c>
      <c r="G24" s="18">
        <v>1561</v>
      </c>
      <c r="I24" s="18">
        <v>1359</v>
      </c>
      <c r="K24" s="18">
        <v>202</v>
      </c>
      <c r="M24" s="27">
        <v>87.059577194106339</v>
      </c>
      <c r="O24" s="27">
        <v>12.940422805893659</v>
      </c>
      <c r="Q24" s="2">
        <v>85</v>
      </c>
      <c r="R24" s="27">
        <v>5.445227418321589</v>
      </c>
      <c r="T24" s="2">
        <v>41</v>
      </c>
      <c r="U24" s="30">
        <v>2.6265214606021781</v>
      </c>
    </row>
    <row r="25" spans="1:24" x14ac:dyDescent="0.3">
      <c r="A25" s="1" t="s">
        <v>18</v>
      </c>
      <c r="C25" s="16" t="s">
        <v>93</v>
      </c>
      <c r="D25" s="17"/>
      <c r="E25" s="18">
        <v>29</v>
      </c>
      <c r="G25" s="18">
        <v>2115</v>
      </c>
      <c r="I25" s="18">
        <v>1693.0000299999001</v>
      </c>
      <c r="K25" s="18">
        <v>421.99997000010001</v>
      </c>
      <c r="M25" s="27">
        <v>80.047282742312063</v>
      </c>
      <c r="O25" s="27">
        <v>19.952717257687944</v>
      </c>
      <c r="Q25" s="2">
        <v>162</v>
      </c>
      <c r="R25" s="27">
        <v>7.6595744680851059</v>
      </c>
      <c r="T25" s="2">
        <v>53</v>
      </c>
      <c r="U25" s="30">
        <v>2.5059101654846336</v>
      </c>
    </row>
    <row r="26" spans="1:24" x14ac:dyDescent="0.3">
      <c r="A26" s="1" t="s">
        <v>18</v>
      </c>
      <c r="C26" s="16" t="s">
        <v>94</v>
      </c>
      <c r="D26" s="17"/>
      <c r="E26" s="18">
        <v>28</v>
      </c>
      <c r="G26" s="18">
        <v>2092</v>
      </c>
      <c r="I26" s="18">
        <v>1781</v>
      </c>
      <c r="K26" s="18">
        <v>311</v>
      </c>
      <c r="M26" s="27">
        <v>85.133843212237096</v>
      </c>
      <c r="O26" s="27">
        <v>14.866156787762907</v>
      </c>
      <c r="Q26" s="2">
        <v>162</v>
      </c>
      <c r="R26" s="27">
        <v>7.7437858508604211</v>
      </c>
      <c r="T26" s="2">
        <v>14</v>
      </c>
      <c r="U26" s="30">
        <v>0.6692160611854685</v>
      </c>
    </row>
    <row r="27" spans="1:24" x14ac:dyDescent="0.3">
      <c r="A27" s="1" t="s">
        <v>18</v>
      </c>
      <c r="C27" s="16" t="s">
        <v>111</v>
      </c>
      <c r="D27" s="17"/>
      <c r="E27" s="18">
        <v>40</v>
      </c>
      <c r="G27" s="18">
        <v>2667</v>
      </c>
      <c r="I27" s="18">
        <v>2032.0765567883</v>
      </c>
      <c r="K27" s="18">
        <v>634.92344321170003</v>
      </c>
      <c r="M27" s="27">
        <v>76.193346711222347</v>
      </c>
      <c r="O27" s="27">
        <v>23.806653288777653</v>
      </c>
      <c r="Q27" s="2">
        <v>207</v>
      </c>
      <c r="R27" s="27">
        <v>7.7615298087739042</v>
      </c>
      <c r="T27" s="2">
        <v>84.013570866000009</v>
      </c>
      <c r="U27" s="30">
        <v>3.1501151430821146</v>
      </c>
    </row>
    <row r="28" spans="1:24" x14ac:dyDescent="0.3">
      <c r="A28" s="1" t="s">
        <v>18</v>
      </c>
      <c r="C28" s="16" t="s">
        <v>112</v>
      </c>
      <c r="D28" s="17"/>
      <c r="E28" s="18">
        <v>13</v>
      </c>
      <c r="G28" s="18">
        <v>939</v>
      </c>
      <c r="I28" s="18">
        <v>760.55195101189997</v>
      </c>
      <c r="K28" s="18">
        <v>178.4480489881</v>
      </c>
      <c r="M28" s="27">
        <v>80.995947924589984</v>
      </c>
      <c r="O28" s="27">
        <v>19.004052075410012</v>
      </c>
      <c r="Q28" s="2">
        <v>81</v>
      </c>
      <c r="R28" s="27">
        <v>8.6261980830670915</v>
      </c>
      <c r="T28" s="2">
        <v>18.3919558025</v>
      </c>
      <c r="U28" s="30">
        <v>1.9586747393503727</v>
      </c>
    </row>
    <row r="29" spans="1:24" x14ac:dyDescent="0.3">
      <c r="A29" s="1" t="s">
        <v>18</v>
      </c>
      <c r="C29" s="16" t="s">
        <v>113</v>
      </c>
      <c r="D29" s="17"/>
      <c r="E29" s="18">
        <v>36</v>
      </c>
      <c r="G29" s="18">
        <v>2503</v>
      </c>
      <c r="I29" s="18">
        <v>1952.526055</v>
      </c>
      <c r="K29" s="18">
        <v>550.47394499999996</v>
      </c>
      <c r="M29" s="27">
        <v>78.007433280063921</v>
      </c>
      <c r="O29" s="27">
        <v>21.992566719936075</v>
      </c>
      <c r="Q29" s="2">
        <v>301</v>
      </c>
      <c r="R29" s="27">
        <v>12.025569316819816</v>
      </c>
      <c r="T29" s="2">
        <v>43.333320000000001</v>
      </c>
      <c r="U29" s="30">
        <v>1.7312552936476229</v>
      </c>
    </row>
    <row r="30" spans="1:24" x14ac:dyDescent="0.3">
      <c r="A30" s="1" t="s">
        <v>18</v>
      </c>
      <c r="C30" s="16" t="s">
        <v>114</v>
      </c>
      <c r="D30" s="17"/>
      <c r="E30" s="18">
        <v>22</v>
      </c>
      <c r="G30" s="18">
        <v>1650</v>
      </c>
      <c r="I30" s="18">
        <v>1337.4163564549999</v>
      </c>
      <c r="K30" s="18">
        <v>312.58364354499997</v>
      </c>
      <c r="M30" s="27">
        <v>81.055536754848475</v>
      </c>
      <c r="O30" s="27">
        <v>18.944463245151514</v>
      </c>
      <c r="Q30" s="2">
        <v>165</v>
      </c>
      <c r="R30" s="27">
        <v>10</v>
      </c>
      <c r="T30" s="2">
        <v>21.080023545</v>
      </c>
      <c r="U30" s="30">
        <v>1.2775771845454544</v>
      </c>
    </row>
    <row r="31" spans="1:24" x14ac:dyDescent="0.3">
      <c r="A31" s="1" t="s">
        <v>18</v>
      </c>
      <c r="C31" s="16" t="s">
        <v>115</v>
      </c>
      <c r="D31" s="17"/>
      <c r="E31" s="18">
        <v>24</v>
      </c>
      <c r="G31" s="18">
        <v>1796</v>
      </c>
      <c r="I31" s="18">
        <v>1531.2657778032999</v>
      </c>
      <c r="K31" s="18">
        <v>264.73422219669999</v>
      </c>
      <c r="M31" s="27">
        <v>85.259787182811792</v>
      </c>
      <c r="O31" s="27">
        <v>14.740212817188194</v>
      </c>
      <c r="Q31" s="2">
        <v>143</v>
      </c>
      <c r="R31" s="27">
        <v>7.9621380846325165</v>
      </c>
      <c r="T31" s="2">
        <v>36.25</v>
      </c>
      <c r="U31" s="30">
        <v>2.0183741648106901</v>
      </c>
    </row>
    <row r="32" spans="1:24" x14ac:dyDescent="0.3">
      <c r="A32" s="1" t="s">
        <v>18</v>
      </c>
      <c r="C32" s="16" t="s">
        <v>116</v>
      </c>
      <c r="D32" s="17"/>
      <c r="E32" s="18">
        <v>24</v>
      </c>
      <c r="G32" s="18">
        <v>1800</v>
      </c>
      <c r="I32" s="18">
        <v>1506.8333400000001</v>
      </c>
      <c r="K32" s="18">
        <v>293.16665999999998</v>
      </c>
      <c r="M32" s="27">
        <v>83.712963333333349</v>
      </c>
      <c r="O32" s="27">
        <v>16.287036666666665</v>
      </c>
      <c r="Q32" s="2">
        <v>219</v>
      </c>
      <c r="R32" s="27">
        <v>12.166666666666668</v>
      </c>
      <c r="T32" s="2">
        <v>2</v>
      </c>
      <c r="U32" s="30">
        <v>0.1111111111111111</v>
      </c>
    </row>
    <row r="33" spans="1:21" x14ac:dyDescent="0.3">
      <c r="A33" s="1" t="s">
        <v>18</v>
      </c>
      <c r="C33" s="16" t="s">
        <v>122</v>
      </c>
      <c r="D33" s="17"/>
      <c r="E33" s="18">
        <v>9</v>
      </c>
      <c r="G33" s="18">
        <v>663</v>
      </c>
      <c r="I33" s="18">
        <v>595.99984734539998</v>
      </c>
      <c r="K33" s="18">
        <v>67.000152654600001</v>
      </c>
      <c r="M33" s="27">
        <v>89.894396281357473</v>
      </c>
      <c r="O33" s="27">
        <v>10.105603718642534</v>
      </c>
      <c r="Q33" s="2">
        <v>36</v>
      </c>
      <c r="R33" s="27">
        <v>5.4298642533936654</v>
      </c>
      <c r="T33" s="2">
        <v>5.0001926544000002</v>
      </c>
      <c r="U33" s="30">
        <v>0.75417687095022623</v>
      </c>
    </row>
    <row r="34" spans="1:21" x14ac:dyDescent="0.3">
      <c r="A34" s="1" t="s">
        <v>18</v>
      </c>
      <c r="C34" s="16" t="s">
        <v>140</v>
      </c>
      <c r="D34" s="17"/>
      <c r="E34" s="18">
        <v>15</v>
      </c>
      <c r="G34" s="18">
        <v>1113</v>
      </c>
      <c r="I34" s="18">
        <v>999</v>
      </c>
      <c r="K34" s="18">
        <v>114</v>
      </c>
      <c r="M34" s="27">
        <v>89.757412398921829</v>
      </c>
      <c r="O34" s="27">
        <v>10.242587601078167</v>
      </c>
      <c r="Q34" s="2">
        <v>87</v>
      </c>
      <c r="R34" s="27">
        <v>7.8167115902964959</v>
      </c>
      <c r="T34" s="2">
        <v>7</v>
      </c>
      <c r="U34" s="30">
        <v>0.62893081761006298</v>
      </c>
    </row>
    <row r="35" spans="1:21" x14ac:dyDescent="0.3">
      <c r="A35" s="1" t="s">
        <v>18</v>
      </c>
      <c r="C35" s="16" t="s">
        <v>147</v>
      </c>
      <c r="D35" s="17"/>
      <c r="E35" s="18">
        <v>1</v>
      </c>
      <c r="G35" s="18">
        <v>75</v>
      </c>
      <c r="I35" s="18">
        <v>73</v>
      </c>
      <c r="K35" s="18">
        <v>2</v>
      </c>
      <c r="M35" s="27">
        <v>97.333333333333343</v>
      </c>
      <c r="O35" s="27">
        <v>2.666666666666667</v>
      </c>
      <c r="Q35" s="2">
        <v>2</v>
      </c>
      <c r="R35" s="27">
        <v>2.666666666666667</v>
      </c>
      <c r="T35" s="2">
        <v>0</v>
      </c>
      <c r="U35" s="30">
        <v>0</v>
      </c>
    </row>
    <row r="36" spans="1:21" x14ac:dyDescent="0.3">
      <c r="A36" s="1" t="s">
        <v>18</v>
      </c>
      <c r="C36" s="16" t="s">
        <v>148</v>
      </c>
      <c r="D36" s="17"/>
      <c r="E36" s="18">
        <v>5</v>
      </c>
      <c r="G36" s="18">
        <v>339</v>
      </c>
      <c r="I36" s="18">
        <v>297.72225000000003</v>
      </c>
      <c r="K36" s="18">
        <v>41.277749999999997</v>
      </c>
      <c r="M36" s="27">
        <v>87.823672566371698</v>
      </c>
      <c r="O36" s="27">
        <v>12.176327433628318</v>
      </c>
      <c r="Q36" s="2">
        <v>26</v>
      </c>
      <c r="R36" s="27">
        <v>7.6696165191740411</v>
      </c>
      <c r="T36" s="2">
        <v>3</v>
      </c>
      <c r="U36" s="30">
        <v>0.88495575221238942</v>
      </c>
    </row>
    <row r="37" spans="1:21" x14ac:dyDescent="0.3">
      <c r="A37" s="1" t="s">
        <v>18</v>
      </c>
      <c r="C37" s="16" t="s">
        <v>149</v>
      </c>
      <c r="D37" s="17"/>
      <c r="E37" s="18">
        <v>1</v>
      </c>
      <c r="G37" s="18">
        <v>75</v>
      </c>
      <c r="I37" s="18">
        <v>75</v>
      </c>
      <c r="K37" s="18">
        <v>0</v>
      </c>
      <c r="M37" s="27">
        <v>100</v>
      </c>
      <c r="O37" s="27">
        <v>0</v>
      </c>
      <c r="Q37" s="2">
        <v>0</v>
      </c>
      <c r="R37" s="27">
        <v>0</v>
      </c>
      <c r="T37" s="2">
        <v>0</v>
      </c>
      <c r="U37" s="30">
        <v>0</v>
      </c>
    </row>
    <row r="38" spans="1:21" x14ac:dyDescent="0.3">
      <c r="A38" s="1" t="s">
        <v>18</v>
      </c>
      <c r="C38" s="16" t="s">
        <v>150</v>
      </c>
      <c r="D38" s="17"/>
      <c r="E38" s="18">
        <v>4</v>
      </c>
      <c r="G38" s="18">
        <v>300</v>
      </c>
      <c r="I38" s="18">
        <v>248</v>
      </c>
      <c r="K38" s="18">
        <v>52</v>
      </c>
      <c r="M38" s="27">
        <v>82.666666666666671</v>
      </c>
      <c r="O38" s="27">
        <v>17.333333333333336</v>
      </c>
      <c r="Q38" s="2">
        <v>25</v>
      </c>
      <c r="R38" s="27">
        <v>8.3333333333333321</v>
      </c>
      <c r="T38" s="2">
        <v>20</v>
      </c>
      <c r="U38" s="30">
        <v>6.666666666666667</v>
      </c>
    </row>
    <row r="39" spans="1:21" x14ac:dyDescent="0.3">
      <c r="A39" s="1" t="s">
        <v>18</v>
      </c>
      <c r="C39" s="16" t="s">
        <v>151</v>
      </c>
      <c r="D39" s="17"/>
      <c r="E39" s="18">
        <v>2</v>
      </c>
      <c r="G39" s="18">
        <v>150</v>
      </c>
      <c r="I39" s="18">
        <v>139</v>
      </c>
      <c r="K39" s="18">
        <v>11</v>
      </c>
      <c r="M39" s="27">
        <v>92.666666666666657</v>
      </c>
      <c r="O39" s="27">
        <v>7.333333333333333</v>
      </c>
      <c r="Q39" s="2">
        <v>11</v>
      </c>
      <c r="R39" s="27">
        <v>7.333333333333333</v>
      </c>
      <c r="T39" s="2">
        <v>0</v>
      </c>
      <c r="U39" s="30">
        <v>0</v>
      </c>
    </row>
    <row r="40" spans="1:21" s="6" customFormat="1" ht="6.75" customHeight="1" x14ac:dyDescent="0.3">
      <c r="C40" s="9"/>
      <c r="D40" s="9"/>
      <c r="E40" s="23"/>
      <c r="F40" s="11"/>
      <c r="G40" s="23"/>
      <c r="H40" s="11"/>
      <c r="I40" s="23"/>
      <c r="J40" s="11"/>
      <c r="K40" s="23"/>
      <c r="L40" s="11"/>
      <c r="M40" s="23"/>
      <c r="N40" s="11"/>
      <c r="O40" s="23"/>
      <c r="P40" s="11"/>
      <c r="Q40" s="11"/>
      <c r="R40" s="23"/>
      <c r="S40" s="11"/>
      <c r="T40" s="11"/>
      <c r="U40" s="23"/>
    </row>
    <row r="41" spans="1:21" s="6" customFormat="1" ht="21" thickBot="1" x14ac:dyDescent="0.35">
      <c r="C41" s="25" t="s">
        <v>210</v>
      </c>
      <c r="D41" s="9"/>
      <c r="E41" s="10">
        <v>58</v>
      </c>
      <c r="F41" s="11"/>
      <c r="G41" s="10">
        <v>3731</v>
      </c>
      <c r="H41" s="11"/>
      <c r="I41" s="10">
        <v>2862.0737176814</v>
      </c>
      <c r="J41" s="11"/>
      <c r="K41" s="10">
        <v>868.92628231859999</v>
      </c>
      <c r="L41" s="11"/>
      <c r="M41" s="28">
        <v>76.710633012098626</v>
      </c>
      <c r="N41" s="11"/>
      <c r="O41" s="29">
        <v>23.289366987901367</v>
      </c>
      <c r="P41" s="11"/>
      <c r="Q41" s="10">
        <v>306</v>
      </c>
      <c r="R41" s="28">
        <v>8.2015545430179575</v>
      </c>
      <c r="S41" s="11"/>
      <c r="T41" s="10">
        <v>182.11908579179999</v>
      </c>
      <c r="U41" s="28">
        <v>4.8812405733529882</v>
      </c>
    </row>
    <row r="42" spans="1:21" s="6" customFormat="1" ht="3.75" customHeight="1" thickTop="1" x14ac:dyDescent="0.3">
      <c r="C42" s="9"/>
      <c r="D42" s="9"/>
      <c r="E42" s="23"/>
      <c r="F42" s="11"/>
      <c r="G42" s="23"/>
      <c r="H42" s="11"/>
      <c r="I42" s="23"/>
      <c r="J42" s="11"/>
      <c r="K42" s="23"/>
      <c r="L42" s="11"/>
      <c r="M42" s="23"/>
      <c r="N42" s="11"/>
      <c r="O42" s="23"/>
      <c r="P42" s="11"/>
      <c r="Q42" s="11"/>
      <c r="R42" s="23"/>
      <c r="S42" s="11"/>
      <c r="T42" s="11"/>
      <c r="U42" s="23"/>
    </row>
    <row r="43" spans="1:21" x14ac:dyDescent="0.3">
      <c r="A43" s="1" t="s">
        <v>138</v>
      </c>
      <c r="C43" s="16" t="s">
        <v>137</v>
      </c>
      <c r="D43" s="17"/>
      <c r="E43" s="18">
        <v>1</v>
      </c>
      <c r="G43" s="18">
        <v>63</v>
      </c>
      <c r="I43" s="18">
        <v>57</v>
      </c>
      <c r="K43" s="18">
        <v>6</v>
      </c>
      <c r="M43" s="27">
        <v>90.476190476190482</v>
      </c>
      <c r="O43" s="27">
        <v>9.5238095238095237</v>
      </c>
      <c r="Q43" s="2">
        <v>6</v>
      </c>
      <c r="R43" s="27">
        <v>9.5238095238095237</v>
      </c>
      <c r="T43" s="2">
        <v>0</v>
      </c>
      <c r="U43" s="30">
        <v>0</v>
      </c>
    </row>
    <row r="44" spans="1:21" x14ac:dyDescent="0.3">
      <c r="A44" s="1" t="s">
        <v>138</v>
      </c>
      <c r="C44" s="16" t="s">
        <v>144</v>
      </c>
      <c r="D44" s="17"/>
      <c r="E44" s="18">
        <v>5</v>
      </c>
      <c r="G44" s="18">
        <v>315</v>
      </c>
      <c r="I44" s="18">
        <v>269.33345249929999</v>
      </c>
      <c r="K44" s="18">
        <v>45.666547500699998</v>
      </c>
      <c r="M44" s="27">
        <v>85.502683333111108</v>
      </c>
      <c r="O44" s="27">
        <v>14.497316666888887</v>
      </c>
      <c r="Q44" s="2">
        <v>28</v>
      </c>
      <c r="R44" s="27">
        <v>8.8888888888888893</v>
      </c>
      <c r="T44" s="2">
        <v>6</v>
      </c>
      <c r="U44" s="30">
        <v>1.9047619047619049</v>
      </c>
    </row>
    <row r="45" spans="1:21" x14ac:dyDescent="0.3">
      <c r="A45" s="1" t="s">
        <v>138</v>
      </c>
      <c r="C45" s="16" t="s">
        <v>172</v>
      </c>
      <c r="D45" s="17"/>
      <c r="E45" s="18">
        <v>6</v>
      </c>
      <c r="G45" s="18">
        <v>438</v>
      </c>
      <c r="I45" s="18">
        <v>338.95738045669998</v>
      </c>
      <c r="K45" s="18">
        <v>99.042619543299992</v>
      </c>
      <c r="M45" s="27">
        <v>77.387529784634694</v>
      </c>
      <c r="O45" s="27">
        <v>22.612470215365295</v>
      </c>
      <c r="Q45" s="2">
        <v>40</v>
      </c>
      <c r="R45" s="27">
        <v>9.1324200913241995</v>
      </c>
      <c r="T45" s="2">
        <v>42.042619543299999</v>
      </c>
      <c r="U45" s="30">
        <v>9.5987715852283113</v>
      </c>
    </row>
    <row r="46" spans="1:21" x14ac:dyDescent="0.3">
      <c r="A46" s="1" t="s">
        <v>138</v>
      </c>
      <c r="C46" s="16" t="s">
        <v>187</v>
      </c>
      <c r="D46" s="17"/>
      <c r="E46" s="18">
        <v>17</v>
      </c>
      <c r="G46" s="18">
        <v>1064</v>
      </c>
      <c r="I46" s="18">
        <v>733.66192000000001</v>
      </c>
      <c r="K46" s="18">
        <v>330.33807999999999</v>
      </c>
      <c r="M46" s="27">
        <v>68.953187969924812</v>
      </c>
      <c r="O46" s="27">
        <v>31.046812030075188</v>
      </c>
      <c r="Q46" s="2">
        <v>84</v>
      </c>
      <c r="R46" s="27">
        <v>7.8947368421052628</v>
      </c>
      <c r="T46" s="2">
        <v>77.083330000000004</v>
      </c>
      <c r="U46" s="30">
        <v>7.2446738721804511</v>
      </c>
    </row>
    <row r="47" spans="1:21" x14ac:dyDescent="0.3">
      <c r="A47" s="1" t="s">
        <v>138</v>
      </c>
      <c r="C47" s="16" t="s">
        <v>188</v>
      </c>
      <c r="D47" s="17"/>
      <c r="E47" s="18">
        <v>6</v>
      </c>
      <c r="G47" s="18">
        <v>378</v>
      </c>
      <c r="I47" s="18">
        <v>289.99682822310001</v>
      </c>
      <c r="K47" s="18">
        <v>88.003171776900004</v>
      </c>
      <c r="M47" s="27">
        <v>76.718737625158724</v>
      </c>
      <c r="O47" s="27">
        <v>23.281262374841273</v>
      </c>
      <c r="Q47" s="2">
        <v>48</v>
      </c>
      <c r="R47" s="27">
        <v>12.698412698412698</v>
      </c>
      <c r="T47" s="2">
        <v>7.1645972428000002</v>
      </c>
      <c r="U47" s="30">
        <v>1.8953960959788358</v>
      </c>
    </row>
    <row r="48" spans="1:21" x14ac:dyDescent="0.3">
      <c r="A48" s="1" t="s">
        <v>138</v>
      </c>
      <c r="C48" s="16" t="s">
        <v>189</v>
      </c>
      <c r="D48" s="17"/>
      <c r="E48" s="18">
        <v>9</v>
      </c>
      <c r="G48" s="18">
        <v>591</v>
      </c>
      <c r="I48" s="18">
        <v>517.87937998400002</v>
      </c>
      <c r="K48" s="18">
        <v>73.120620016000004</v>
      </c>
      <c r="M48" s="27">
        <v>87.627644667343489</v>
      </c>
      <c r="O48" s="27">
        <v>12.372355332656515</v>
      </c>
      <c r="Q48" s="2">
        <v>38</v>
      </c>
      <c r="R48" s="27">
        <v>6.429780033840947</v>
      </c>
      <c r="T48" s="2">
        <v>17.499970000000001</v>
      </c>
      <c r="U48" s="30">
        <v>2.9610778341793575</v>
      </c>
    </row>
    <row r="49" spans="1:21" x14ac:dyDescent="0.3">
      <c r="A49" s="1" t="s">
        <v>138</v>
      </c>
      <c r="C49" s="16" t="s">
        <v>190</v>
      </c>
      <c r="D49" s="17"/>
      <c r="E49" s="18">
        <v>14</v>
      </c>
      <c r="G49" s="18">
        <v>882</v>
      </c>
      <c r="I49" s="18">
        <v>655.24475651829994</v>
      </c>
      <c r="K49" s="18">
        <v>226.75524348170001</v>
      </c>
      <c r="M49" s="27">
        <v>74.290788720895691</v>
      </c>
      <c r="O49" s="27">
        <v>25.709211279104309</v>
      </c>
      <c r="Q49" s="2">
        <v>62</v>
      </c>
      <c r="R49" s="27">
        <v>7.029478458049887</v>
      </c>
      <c r="T49" s="2">
        <v>32.328569005700004</v>
      </c>
      <c r="U49" s="30">
        <v>3.665370635566894</v>
      </c>
    </row>
    <row r="50" spans="1:21" s="6" customFormat="1" ht="6.75" customHeight="1" x14ac:dyDescent="0.3">
      <c r="C50" s="9"/>
      <c r="D50" s="9"/>
      <c r="E50" s="23"/>
      <c r="F50" s="11"/>
      <c r="G50" s="23"/>
      <c r="H50" s="11"/>
      <c r="I50" s="23"/>
      <c r="J50" s="11"/>
      <c r="K50" s="23"/>
      <c r="L50" s="11"/>
      <c r="M50" s="23"/>
      <c r="N50" s="11"/>
      <c r="O50" s="23"/>
      <c r="P50" s="11"/>
      <c r="Q50" s="11"/>
      <c r="R50" s="23"/>
      <c r="S50" s="11"/>
      <c r="T50" s="11"/>
      <c r="U50" s="23"/>
    </row>
    <row r="51" spans="1:21" s="6" customFormat="1" ht="21" thickBot="1" x14ac:dyDescent="0.35">
      <c r="C51" s="25" t="s">
        <v>211</v>
      </c>
      <c r="D51" s="9"/>
      <c r="E51" s="10">
        <v>553</v>
      </c>
      <c r="F51" s="11"/>
      <c r="G51" s="10">
        <v>40543</v>
      </c>
      <c r="H51" s="11"/>
      <c r="I51" s="10">
        <v>33113.650483905192</v>
      </c>
      <c r="J51" s="11"/>
      <c r="K51" s="10">
        <v>7429.3495160948005</v>
      </c>
      <c r="L51" s="11"/>
      <c r="M51" s="28">
        <v>81.675382887070995</v>
      </c>
      <c r="N51" s="11"/>
      <c r="O51" s="29">
        <v>18.324617112928991</v>
      </c>
      <c r="P51" s="11"/>
      <c r="Q51" s="10">
        <v>3501</v>
      </c>
      <c r="R51" s="28">
        <v>8.6352761265816529</v>
      </c>
      <c r="S51" s="11"/>
      <c r="T51" s="10">
        <v>1169.9886273323</v>
      </c>
      <c r="U51" s="28">
        <v>2.8857968757425452</v>
      </c>
    </row>
    <row r="52" spans="1:21" s="6" customFormat="1" ht="3.75" customHeight="1" thickTop="1" x14ac:dyDescent="0.3">
      <c r="C52" s="9"/>
      <c r="D52" s="9"/>
      <c r="E52" s="23"/>
      <c r="F52" s="11"/>
      <c r="G52" s="23"/>
      <c r="H52" s="11"/>
      <c r="I52" s="23"/>
      <c r="J52" s="11"/>
      <c r="K52" s="23"/>
      <c r="L52" s="11"/>
      <c r="M52" s="23"/>
      <c r="N52" s="11"/>
      <c r="O52" s="23"/>
      <c r="P52" s="11"/>
      <c r="Q52" s="11"/>
      <c r="R52" s="23"/>
      <c r="S52" s="11"/>
      <c r="T52" s="11"/>
      <c r="U52" s="23"/>
    </row>
    <row r="53" spans="1:21" x14ac:dyDescent="0.3">
      <c r="A53" s="1" t="s">
        <v>84</v>
      </c>
      <c r="C53" s="16" t="s">
        <v>83</v>
      </c>
      <c r="D53" s="17"/>
      <c r="E53" s="18">
        <v>54</v>
      </c>
      <c r="G53" s="18">
        <v>3930</v>
      </c>
      <c r="I53" s="18">
        <v>3032.9910450307998</v>
      </c>
      <c r="K53" s="18">
        <v>897.00895496919998</v>
      </c>
      <c r="M53" s="27">
        <v>77.175344657272262</v>
      </c>
      <c r="O53" s="27">
        <v>22.824655342727734</v>
      </c>
      <c r="Q53" s="2">
        <v>339</v>
      </c>
      <c r="R53" s="27">
        <v>8.6259541984732824</v>
      </c>
      <c r="T53" s="2">
        <v>194.22586356510001</v>
      </c>
      <c r="U53" s="30">
        <v>4.9421339329541984</v>
      </c>
    </row>
    <row r="54" spans="1:21" x14ac:dyDescent="0.3">
      <c r="A54" s="1" t="s">
        <v>84</v>
      </c>
      <c r="C54" s="16" t="s">
        <v>85</v>
      </c>
      <c r="D54" s="17"/>
      <c r="E54" s="18">
        <v>10</v>
      </c>
      <c r="G54" s="18">
        <v>750</v>
      </c>
      <c r="I54" s="18">
        <v>544.60306614880005</v>
      </c>
      <c r="K54" s="18">
        <v>205.3969338512</v>
      </c>
      <c r="M54" s="27">
        <v>72.613742153173348</v>
      </c>
      <c r="O54" s="27">
        <v>27.386257846826666</v>
      </c>
      <c r="Q54" s="2">
        <v>75</v>
      </c>
      <c r="R54" s="27">
        <v>10</v>
      </c>
      <c r="T54" s="2">
        <v>2</v>
      </c>
      <c r="U54" s="30">
        <v>0.26666666666666666</v>
      </c>
    </row>
    <row r="55" spans="1:21" x14ac:dyDescent="0.3">
      <c r="A55" s="1" t="s">
        <v>84</v>
      </c>
      <c r="C55" s="16" t="s">
        <v>86</v>
      </c>
      <c r="D55" s="17"/>
      <c r="E55" s="18">
        <v>28</v>
      </c>
      <c r="G55" s="18">
        <v>2017</v>
      </c>
      <c r="I55" s="18">
        <v>1599.5833400000001</v>
      </c>
      <c r="K55" s="18">
        <v>417.41665999999998</v>
      </c>
      <c r="M55" s="27">
        <v>79.305073872087263</v>
      </c>
      <c r="O55" s="27">
        <v>20.694926127912741</v>
      </c>
      <c r="Q55" s="2">
        <v>179</v>
      </c>
      <c r="R55" s="27">
        <v>8.8745661874070407</v>
      </c>
      <c r="T55" s="2">
        <v>85.25</v>
      </c>
      <c r="U55" s="30">
        <v>4.2265741199801683</v>
      </c>
    </row>
    <row r="56" spans="1:21" x14ac:dyDescent="0.3">
      <c r="A56" s="1" t="s">
        <v>84</v>
      </c>
      <c r="C56" s="16" t="s">
        <v>87</v>
      </c>
      <c r="D56" s="17"/>
      <c r="E56" s="18">
        <v>30</v>
      </c>
      <c r="G56" s="18">
        <v>2212</v>
      </c>
      <c r="I56" s="18">
        <v>1709.0789620497999</v>
      </c>
      <c r="K56" s="18">
        <v>502.9210379502</v>
      </c>
      <c r="M56" s="27">
        <v>77.263967542938516</v>
      </c>
      <c r="O56" s="27">
        <v>22.736032457061484</v>
      </c>
      <c r="Q56" s="2">
        <v>259</v>
      </c>
      <c r="R56" s="27">
        <v>11.708860759493671</v>
      </c>
      <c r="T56" s="2">
        <v>18</v>
      </c>
      <c r="U56" s="30">
        <v>0.81374321880651002</v>
      </c>
    </row>
    <row r="57" spans="1:21" x14ac:dyDescent="0.3">
      <c r="A57" s="1" t="s">
        <v>84</v>
      </c>
      <c r="C57" s="16" t="s">
        <v>88</v>
      </c>
      <c r="D57" s="17"/>
      <c r="E57" s="18">
        <v>40</v>
      </c>
      <c r="G57" s="18">
        <v>2852</v>
      </c>
      <c r="I57" s="18">
        <v>2348.0594271122</v>
      </c>
      <c r="K57" s="18">
        <v>503.94057288780004</v>
      </c>
      <c r="M57" s="27">
        <v>82.330274442924264</v>
      </c>
      <c r="O57" s="27">
        <v>17.66972555707574</v>
      </c>
      <c r="Q57" s="2">
        <v>264</v>
      </c>
      <c r="R57" s="27">
        <v>9.2566619915848527</v>
      </c>
      <c r="T57" s="2">
        <v>64</v>
      </c>
      <c r="U57" s="30">
        <v>2.244039270687237</v>
      </c>
    </row>
    <row r="58" spans="1:21" x14ac:dyDescent="0.3">
      <c r="A58" s="1" t="s">
        <v>84</v>
      </c>
      <c r="C58" s="16" t="s">
        <v>89</v>
      </c>
      <c r="D58" s="17"/>
      <c r="E58" s="18">
        <v>16</v>
      </c>
      <c r="G58" s="18">
        <v>1125</v>
      </c>
      <c r="I58" s="18">
        <v>903.75</v>
      </c>
      <c r="K58" s="18">
        <v>221.25</v>
      </c>
      <c r="M58" s="27">
        <v>80.333333333333329</v>
      </c>
      <c r="O58" s="27">
        <v>19.666666666666664</v>
      </c>
      <c r="Q58" s="2">
        <v>91</v>
      </c>
      <c r="R58" s="27">
        <v>8.0888888888888886</v>
      </c>
      <c r="T58" s="2">
        <v>55</v>
      </c>
      <c r="U58" s="30">
        <v>4.8888888888888893</v>
      </c>
    </row>
    <row r="59" spans="1:21" x14ac:dyDescent="0.3">
      <c r="A59" s="1" t="s">
        <v>84</v>
      </c>
      <c r="C59" s="16" t="s">
        <v>90</v>
      </c>
      <c r="D59" s="17"/>
      <c r="E59" s="18">
        <v>27</v>
      </c>
      <c r="G59" s="18">
        <v>2013</v>
      </c>
      <c r="I59" s="18">
        <v>1520.783053762</v>
      </c>
      <c r="K59" s="18">
        <v>492.21694623799999</v>
      </c>
      <c r="M59" s="27">
        <v>75.548090102434173</v>
      </c>
      <c r="O59" s="27">
        <v>24.45190989756582</v>
      </c>
      <c r="Q59" s="2">
        <v>149</v>
      </c>
      <c r="R59" s="27">
        <v>7.4018877297565817</v>
      </c>
      <c r="T59" s="2">
        <v>6.0128037672000003</v>
      </c>
      <c r="U59" s="30">
        <v>0.29869864715350225</v>
      </c>
    </row>
    <row r="60" spans="1:21" x14ac:dyDescent="0.3">
      <c r="A60" s="1" t="s">
        <v>84</v>
      </c>
      <c r="C60" s="16" t="s">
        <v>128</v>
      </c>
      <c r="D60" s="17"/>
      <c r="E60" s="18">
        <v>55</v>
      </c>
      <c r="G60" s="18">
        <v>4026</v>
      </c>
      <c r="I60" s="18">
        <v>3309.8794568826997</v>
      </c>
      <c r="K60" s="18">
        <v>716.12054311730003</v>
      </c>
      <c r="M60" s="27">
        <v>82.212604492863889</v>
      </c>
      <c r="O60" s="27">
        <v>17.787395507136118</v>
      </c>
      <c r="Q60" s="2">
        <v>359</v>
      </c>
      <c r="R60" s="27">
        <v>8.9170392449080964</v>
      </c>
      <c r="T60" s="2">
        <v>36.333320000000001</v>
      </c>
      <c r="U60" s="30">
        <v>0.90246696472925991</v>
      </c>
    </row>
    <row r="61" spans="1:21" x14ac:dyDescent="0.3">
      <c r="A61" s="1" t="s">
        <v>84</v>
      </c>
      <c r="C61" s="16" t="s">
        <v>129</v>
      </c>
      <c r="D61" s="17"/>
      <c r="E61" s="18">
        <v>90</v>
      </c>
      <c r="G61" s="18">
        <v>6685</v>
      </c>
      <c r="I61" s="18">
        <v>5618.9939651295999</v>
      </c>
      <c r="K61" s="18">
        <v>1066.0060348704001</v>
      </c>
      <c r="M61" s="27">
        <v>84.053761632454751</v>
      </c>
      <c r="O61" s="27">
        <v>15.946238367545252</v>
      </c>
      <c r="Q61" s="2">
        <v>459</v>
      </c>
      <c r="R61" s="27">
        <v>6.8661181750186984</v>
      </c>
      <c r="T61" s="2">
        <v>151.33332000000001</v>
      </c>
      <c r="U61" s="30">
        <v>2.263774420344054</v>
      </c>
    </row>
    <row r="62" spans="1:21" x14ac:dyDescent="0.3">
      <c r="A62" s="1" t="s">
        <v>84</v>
      </c>
      <c r="C62" s="16" t="s">
        <v>130</v>
      </c>
      <c r="D62" s="17"/>
      <c r="E62" s="18">
        <v>104</v>
      </c>
      <c r="G62" s="18">
        <v>7639</v>
      </c>
      <c r="I62" s="18">
        <v>6379.7597202673005</v>
      </c>
      <c r="K62" s="18">
        <v>1259.2402797326999</v>
      </c>
      <c r="M62" s="27">
        <v>83.515639746921067</v>
      </c>
      <c r="O62" s="27">
        <v>16.484360253078936</v>
      </c>
      <c r="Q62" s="2">
        <v>649</v>
      </c>
      <c r="R62" s="27">
        <v>8.4958764236156554</v>
      </c>
      <c r="T62" s="2">
        <v>324.66665999999998</v>
      </c>
      <c r="U62" s="30">
        <v>4.2501199109831127</v>
      </c>
    </row>
    <row r="63" spans="1:21" x14ac:dyDescent="0.3">
      <c r="A63" s="1" t="s">
        <v>84</v>
      </c>
      <c r="C63" s="16" t="s">
        <v>161</v>
      </c>
      <c r="D63" s="17"/>
      <c r="E63" s="18">
        <v>8</v>
      </c>
      <c r="G63" s="18">
        <v>549</v>
      </c>
      <c r="I63" s="18">
        <v>431.77954307760001</v>
      </c>
      <c r="K63" s="18">
        <v>117.2204569224</v>
      </c>
      <c r="M63" s="27">
        <v>78.648368502295085</v>
      </c>
      <c r="O63" s="27">
        <v>21.351631497704918</v>
      </c>
      <c r="Q63" s="2">
        <v>103</v>
      </c>
      <c r="R63" s="27">
        <v>18.761384335154826</v>
      </c>
      <c r="T63" s="2">
        <v>0</v>
      </c>
      <c r="U63" s="30">
        <v>0</v>
      </c>
    </row>
    <row r="64" spans="1:21" x14ac:dyDescent="0.3">
      <c r="A64" s="1" t="s">
        <v>84</v>
      </c>
      <c r="C64" s="16" t="s">
        <v>191</v>
      </c>
      <c r="D64" s="17"/>
      <c r="E64" s="18">
        <v>91</v>
      </c>
      <c r="G64" s="18">
        <v>6745</v>
      </c>
      <c r="I64" s="18">
        <v>5714.3889044444004</v>
      </c>
      <c r="K64" s="18">
        <v>1030.6110955556001</v>
      </c>
      <c r="M64" s="27">
        <v>84.720369228234247</v>
      </c>
      <c r="O64" s="27">
        <v>15.279630771765754</v>
      </c>
      <c r="Q64" s="2">
        <v>575</v>
      </c>
      <c r="R64" s="27">
        <v>8.5248332097850259</v>
      </c>
      <c r="T64" s="2">
        <v>233.16666000000001</v>
      </c>
      <c r="U64" s="30">
        <v>3.4568815418828764</v>
      </c>
    </row>
    <row r="65" spans="1:24" s="6" customFormat="1" ht="6.75" customHeight="1" x14ac:dyDescent="0.3">
      <c r="C65" s="9"/>
      <c r="D65" s="9"/>
      <c r="E65" s="23"/>
      <c r="F65" s="11"/>
      <c r="G65" s="23"/>
      <c r="H65" s="11"/>
      <c r="I65" s="23"/>
      <c r="J65" s="11"/>
      <c r="K65" s="23"/>
      <c r="L65" s="11"/>
      <c r="M65" s="23"/>
      <c r="N65" s="11"/>
      <c r="O65" s="23"/>
      <c r="P65" s="11"/>
      <c r="Q65" s="11"/>
      <c r="R65" s="23"/>
      <c r="S65" s="11"/>
      <c r="T65" s="11"/>
      <c r="U65" s="23"/>
    </row>
    <row r="66" spans="1:24" s="6" customFormat="1" ht="21" thickBot="1" x14ac:dyDescent="0.35">
      <c r="C66" s="25" t="s">
        <v>212</v>
      </c>
      <c r="D66" s="9"/>
      <c r="E66" s="10">
        <v>255</v>
      </c>
      <c r="F66" s="11"/>
      <c r="G66" s="10">
        <v>18054</v>
      </c>
      <c r="H66" s="11"/>
      <c r="I66" s="10">
        <v>14311.460699355699</v>
      </c>
      <c r="J66" s="11"/>
      <c r="K66" s="10">
        <v>3742.5393006443001</v>
      </c>
      <c r="L66" s="11"/>
      <c r="M66" s="28">
        <v>79.270304084168046</v>
      </c>
      <c r="N66" s="11"/>
      <c r="O66" s="29">
        <v>20.72969591583195</v>
      </c>
      <c r="P66" s="11"/>
      <c r="Q66" s="10">
        <v>1572</v>
      </c>
      <c r="R66" s="28">
        <v>8.7072116982386181</v>
      </c>
      <c r="S66" s="11"/>
      <c r="T66" s="10">
        <v>441.88647288519996</v>
      </c>
      <c r="U66" s="28">
        <v>2.4475821030530627</v>
      </c>
    </row>
    <row r="67" spans="1:24" s="6" customFormat="1" ht="3.75" customHeight="1" thickTop="1" x14ac:dyDescent="0.3">
      <c r="C67" s="9"/>
      <c r="D67" s="9"/>
      <c r="E67" s="23"/>
      <c r="F67" s="11"/>
      <c r="G67" s="23"/>
      <c r="H67" s="11"/>
      <c r="I67" s="23"/>
      <c r="J67" s="11"/>
      <c r="K67" s="23"/>
      <c r="L67" s="11"/>
      <c r="M67" s="23"/>
      <c r="N67" s="11"/>
      <c r="O67" s="23"/>
      <c r="P67" s="11"/>
      <c r="Q67" s="11"/>
      <c r="R67" s="23"/>
      <c r="S67" s="11"/>
      <c r="T67" s="11"/>
      <c r="U67" s="23"/>
    </row>
    <row r="68" spans="1:24" x14ac:dyDescent="0.3">
      <c r="A68" s="1" t="s">
        <v>118</v>
      </c>
      <c r="C68" s="16" t="s">
        <v>117</v>
      </c>
      <c r="D68" s="17"/>
      <c r="E68" s="18">
        <v>56</v>
      </c>
      <c r="G68" s="18">
        <v>3952</v>
      </c>
      <c r="I68" s="18">
        <v>3205.5785979207003</v>
      </c>
      <c r="K68" s="18">
        <v>746.42140207929992</v>
      </c>
      <c r="M68" s="27">
        <v>81.112818773297064</v>
      </c>
      <c r="O68" s="27">
        <v>18.887181226702936</v>
      </c>
      <c r="Q68" s="2">
        <v>300</v>
      </c>
      <c r="R68" s="27">
        <v>7.5910931174089065</v>
      </c>
      <c r="T68" s="2">
        <v>108.48164822849999</v>
      </c>
      <c r="U68" s="30">
        <v>2.7449809774418013</v>
      </c>
    </row>
    <row r="69" spans="1:24" ht="17.25" thickBot="1" x14ac:dyDescent="0.35">
      <c r="A69" s="1" t="s">
        <v>118</v>
      </c>
      <c r="C69" s="16" t="s">
        <v>119</v>
      </c>
      <c r="D69" s="17"/>
      <c r="E69" s="18">
        <v>26</v>
      </c>
      <c r="G69" s="18">
        <v>1825</v>
      </c>
      <c r="I69" s="18">
        <v>1385</v>
      </c>
      <c r="K69" s="18">
        <v>440</v>
      </c>
      <c r="M69" s="27">
        <v>75.890410958904113</v>
      </c>
      <c r="O69" s="27">
        <v>24.109589041095891</v>
      </c>
      <c r="Q69" s="2">
        <v>191</v>
      </c>
      <c r="R69" s="27">
        <v>10.465753424657533</v>
      </c>
      <c r="T69" s="2">
        <v>61</v>
      </c>
      <c r="U69" s="30">
        <v>3.3424657534246576</v>
      </c>
      <c r="X69" s="28">
        <v>0</v>
      </c>
    </row>
    <row r="70" spans="1:24" ht="17.25" thickTop="1" x14ac:dyDescent="0.3">
      <c r="A70" s="1" t="s">
        <v>118</v>
      </c>
      <c r="C70" s="16" t="s">
        <v>120</v>
      </c>
      <c r="D70" s="17"/>
      <c r="E70" s="18">
        <v>33</v>
      </c>
      <c r="G70" s="18">
        <v>2438</v>
      </c>
      <c r="I70" s="18">
        <v>1970.3986772974999</v>
      </c>
      <c r="K70" s="18">
        <v>467.6013227025</v>
      </c>
      <c r="M70" s="27">
        <v>80.820290291119761</v>
      </c>
      <c r="O70" s="27">
        <v>19.179709708880228</v>
      </c>
      <c r="Q70" s="2">
        <v>175</v>
      </c>
      <c r="R70" s="27">
        <v>7.1780147662018052</v>
      </c>
      <c r="T70" s="2">
        <v>20</v>
      </c>
      <c r="U70" s="30">
        <v>0.82034454470877771</v>
      </c>
    </row>
    <row r="71" spans="1:24" x14ac:dyDescent="0.3">
      <c r="A71" s="1" t="s">
        <v>118</v>
      </c>
      <c r="C71" s="16" t="s">
        <v>121</v>
      </c>
      <c r="D71" s="17"/>
      <c r="E71" s="18">
        <v>29</v>
      </c>
      <c r="G71" s="18">
        <v>2063</v>
      </c>
      <c r="I71" s="18">
        <v>1588.0862611110999</v>
      </c>
      <c r="K71" s="18">
        <v>474.91373888890001</v>
      </c>
      <c r="M71" s="27">
        <v>76.979460063553077</v>
      </c>
      <c r="O71" s="27">
        <v>23.020539936446923</v>
      </c>
      <c r="Q71" s="2">
        <v>313</v>
      </c>
      <c r="R71" s="27">
        <v>15.172079495879787</v>
      </c>
      <c r="T71" s="2">
        <v>88</v>
      </c>
      <c r="U71" s="30">
        <v>4.2656325739214731</v>
      </c>
    </row>
    <row r="72" spans="1:24" x14ac:dyDescent="0.3">
      <c r="A72" s="1" t="s">
        <v>118</v>
      </c>
      <c r="C72" s="16" t="s">
        <v>123</v>
      </c>
      <c r="D72" s="17"/>
      <c r="E72" s="18">
        <v>52</v>
      </c>
      <c r="G72" s="18">
        <v>3839</v>
      </c>
      <c r="I72" s="18">
        <v>3068.1946058949998</v>
      </c>
      <c r="K72" s="18">
        <v>770.805394105</v>
      </c>
      <c r="M72" s="27">
        <v>79.921714141573318</v>
      </c>
      <c r="O72" s="27">
        <v>20.078285858426671</v>
      </c>
      <c r="Q72" s="2">
        <v>271</v>
      </c>
      <c r="R72" s="27">
        <v>7.0591299817660849</v>
      </c>
      <c r="T72" s="2">
        <v>117</v>
      </c>
      <c r="U72" s="30">
        <v>3.047668663714509</v>
      </c>
    </row>
    <row r="73" spans="1:24" x14ac:dyDescent="0.3">
      <c r="A73" s="1" t="s">
        <v>118</v>
      </c>
      <c r="C73" s="16" t="s">
        <v>124</v>
      </c>
      <c r="D73" s="17"/>
      <c r="E73" s="18">
        <v>17</v>
      </c>
      <c r="G73" s="18">
        <v>1275</v>
      </c>
      <c r="I73" s="18">
        <v>1021</v>
      </c>
      <c r="K73" s="18">
        <v>254</v>
      </c>
      <c r="M73" s="27">
        <v>80.078431372549019</v>
      </c>
      <c r="O73" s="27">
        <v>19.921568627450981</v>
      </c>
      <c r="Q73" s="2">
        <v>90</v>
      </c>
      <c r="R73" s="27">
        <v>7.0588235294117645</v>
      </c>
      <c r="T73" s="2">
        <v>4</v>
      </c>
      <c r="U73" s="30">
        <v>0.31372549019607843</v>
      </c>
    </row>
    <row r="74" spans="1:24" x14ac:dyDescent="0.3">
      <c r="A74" s="1" t="s">
        <v>118</v>
      </c>
      <c r="C74" s="16" t="s">
        <v>152</v>
      </c>
      <c r="D74" s="17"/>
      <c r="E74" s="18">
        <v>8</v>
      </c>
      <c r="G74" s="18">
        <v>515</v>
      </c>
      <c r="I74" s="18">
        <v>397.833904351</v>
      </c>
      <c r="K74" s="18">
        <v>117.166095649</v>
      </c>
      <c r="M74" s="27">
        <v>77.24930181572816</v>
      </c>
      <c r="O74" s="27">
        <v>22.750698184271844</v>
      </c>
      <c r="Q74" s="2">
        <v>51</v>
      </c>
      <c r="R74" s="27">
        <v>9.9029126213592242</v>
      </c>
      <c r="T74" s="2">
        <v>22.264611264599999</v>
      </c>
      <c r="U74" s="30">
        <v>4.3232254882718442</v>
      </c>
    </row>
    <row r="75" spans="1:24" x14ac:dyDescent="0.3">
      <c r="A75" s="1" t="s">
        <v>118</v>
      </c>
      <c r="C75" s="16" t="s">
        <v>153</v>
      </c>
      <c r="D75" s="17"/>
      <c r="E75" s="18">
        <v>8</v>
      </c>
      <c r="G75" s="18">
        <v>504</v>
      </c>
      <c r="I75" s="18">
        <v>389.76162050339997</v>
      </c>
      <c r="K75" s="18">
        <v>114.2383794966</v>
      </c>
      <c r="M75" s="27">
        <v>77.333654861785703</v>
      </c>
      <c r="O75" s="27">
        <v>22.666345138214286</v>
      </c>
      <c r="Q75" s="2">
        <v>47</v>
      </c>
      <c r="R75" s="27">
        <v>9.325396825396826</v>
      </c>
      <c r="T75" s="2">
        <v>7.7499900000000004</v>
      </c>
      <c r="U75" s="30">
        <v>1.5376964285714287</v>
      </c>
    </row>
    <row r="76" spans="1:24" x14ac:dyDescent="0.3">
      <c r="A76" s="1" t="s">
        <v>118</v>
      </c>
      <c r="C76" s="16" t="s">
        <v>154</v>
      </c>
      <c r="D76" s="17"/>
      <c r="E76" s="18">
        <v>12</v>
      </c>
      <c r="G76" s="18">
        <v>780</v>
      </c>
      <c r="I76" s="18">
        <v>656.15652218549997</v>
      </c>
      <c r="K76" s="18">
        <v>123.84347781450001</v>
      </c>
      <c r="M76" s="27">
        <v>84.122631049423063</v>
      </c>
      <c r="O76" s="27">
        <v>15.877368950576923</v>
      </c>
      <c r="Q76" s="2">
        <v>59</v>
      </c>
      <c r="R76" s="27">
        <v>7.5641025641025639</v>
      </c>
      <c r="T76" s="2">
        <v>8.5568933920999992</v>
      </c>
      <c r="U76" s="30">
        <v>1.0970376143717948</v>
      </c>
    </row>
    <row r="77" spans="1:24" x14ac:dyDescent="0.3">
      <c r="A77" s="1" t="s">
        <v>118</v>
      </c>
      <c r="C77" s="16" t="s">
        <v>155</v>
      </c>
      <c r="D77" s="17"/>
      <c r="E77" s="18">
        <v>5</v>
      </c>
      <c r="G77" s="18">
        <v>263</v>
      </c>
      <c r="I77" s="18">
        <v>116.75005999999999</v>
      </c>
      <c r="K77" s="18">
        <v>146.24994000000001</v>
      </c>
      <c r="M77" s="27">
        <v>44.391657794676803</v>
      </c>
      <c r="O77" s="27">
        <v>55.608342205323204</v>
      </c>
      <c r="Q77" s="2">
        <v>28</v>
      </c>
      <c r="R77" s="27">
        <v>10.646387832699618</v>
      </c>
      <c r="T77" s="2">
        <v>0.83333000000000002</v>
      </c>
      <c r="U77" s="30">
        <v>0.31685551330798478</v>
      </c>
    </row>
    <row r="78" spans="1:24" x14ac:dyDescent="0.3">
      <c r="A78" s="1" t="s">
        <v>118</v>
      </c>
      <c r="C78" s="16" t="s">
        <v>156</v>
      </c>
      <c r="D78" s="17"/>
      <c r="E78" s="18">
        <v>9</v>
      </c>
      <c r="G78" s="18">
        <v>600</v>
      </c>
      <c r="I78" s="18">
        <v>512.70045009149999</v>
      </c>
      <c r="K78" s="18">
        <v>87.299549908499998</v>
      </c>
      <c r="M78" s="27">
        <v>85.450075015249993</v>
      </c>
      <c r="O78" s="27">
        <v>14.549924984749998</v>
      </c>
      <c r="Q78" s="2">
        <v>47</v>
      </c>
      <c r="R78" s="27">
        <v>7.8333333333333339</v>
      </c>
      <c r="T78" s="2">
        <v>4</v>
      </c>
      <c r="U78" s="30">
        <v>0.66666666666666674</v>
      </c>
    </row>
    <row r="79" spans="1:24" ht="5.25" customHeight="1" x14ac:dyDescent="0.3"/>
    <row r="80" spans="1:24" s="6" customFormat="1" ht="21" thickBot="1" x14ac:dyDescent="0.35">
      <c r="C80" s="25" t="s">
        <v>213</v>
      </c>
      <c r="D80" s="9"/>
      <c r="E80" s="10">
        <v>424</v>
      </c>
      <c r="F80" s="11"/>
      <c r="G80" s="10">
        <v>30281</v>
      </c>
      <c r="H80" s="11"/>
      <c r="I80" s="10">
        <v>24166.635308016797</v>
      </c>
      <c r="J80" s="11"/>
      <c r="K80" s="10">
        <v>6114.3646919832008</v>
      </c>
      <c r="L80" s="11"/>
      <c r="M80" s="28">
        <v>79.807916872021394</v>
      </c>
      <c r="N80" s="11"/>
      <c r="O80" s="29">
        <v>20.192083127978602</v>
      </c>
      <c r="P80" s="11"/>
      <c r="Q80" s="10">
        <v>2564</v>
      </c>
      <c r="R80" s="28">
        <v>8.4673557676430775</v>
      </c>
      <c r="S80" s="11"/>
      <c r="T80" s="10">
        <v>981.91849614929993</v>
      </c>
      <c r="U80" s="28">
        <v>3.2426884718116971</v>
      </c>
    </row>
    <row r="81" spans="1:23" s="6" customFormat="1" ht="3.75" customHeight="1" thickTop="1" x14ac:dyDescent="0.3">
      <c r="C81" s="9"/>
      <c r="D81" s="9"/>
      <c r="E81" s="23"/>
      <c r="F81" s="11"/>
      <c r="G81" s="23"/>
      <c r="H81" s="11"/>
      <c r="I81" s="23"/>
      <c r="J81" s="11"/>
      <c r="K81" s="23"/>
      <c r="L81" s="11"/>
      <c r="M81" s="23"/>
      <c r="N81" s="11"/>
      <c r="O81" s="23"/>
      <c r="P81" s="11"/>
      <c r="Q81" s="11"/>
      <c r="R81" s="23"/>
      <c r="S81" s="11"/>
      <c r="T81" s="11"/>
      <c r="U81" s="23"/>
    </row>
    <row r="82" spans="1:23" x14ac:dyDescent="0.3">
      <c r="A82" s="1" t="s">
        <v>97</v>
      </c>
      <c r="C82" s="16" t="s">
        <v>96</v>
      </c>
      <c r="D82" s="17"/>
      <c r="E82" s="18">
        <v>25</v>
      </c>
      <c r="G82" s="18">
        <v>1846</v>
      </c>
      <c r="I82" s="18">
        <v>1583</v>
      </c>
      <c r="K82" s="18">
        <v>263</v>
      </c>
      <c r="M82" s="27">
        <v>85.752979414951241</v>
      </c>
      <c r="O82" s="27">
        <v>14.247020585048753</v>
      </c>
      <c r="Q82" s="2">
        <v>192</v>
      </c>
      <c r="R82" s="27">
        <v>10.400866738894909</v>
      </c>
      <c r="T82" s="2">
        <v>10</v>
      </c>
      <c r="U82" s="30">
        <v>0.54171180931744312</v>
      </c>
      <c r="W82" s="31"/>
    </row>
    <row r="83" spans="1:23" x14ac:dyDescent="0.3">
      <c r="A83" s="1" t="s">
        <v>97</v>
      </c>
      <c r="C83" s="16" t="s">
        <v>105</v>
      </c>
      <c r="D83" s="17"/>
      <c r="E83" s="18">
        <v>67</v>
      </c>
      <c r="G83" s="18">
        <v>4915</v>
      </c>
      <c r="I83" s="18">
        <v>3972.0000500000001</v>
      </c>
      <c r="K83" s="18">
        <v>942.9999499999999</v>
      </c>
      <c r="M83" s="27">
        <v>80.813836215666328</v>
      </c>
      <c r="O83" s="27">
        <v>19.186163784333672</v>
      </c>
      <c r="Q83" s="2">
        <v>358</v>
      </c>
      <c r="R83" s="27">
        <v>7.2838250254323498</v>
      </c>
      <c r="T83" s="2">
        <v>109.33332</v>
      </c>
      <c r="U83" s="30">
        <v>2.2244826042726351</v>
      </c>
      <c r="W83" s="31"/>
    </row>
    <row r="84" spans="1:23" x14ac:dyDescent="0.3">
      <c r="A84" s="1" t="s">
        <v>97</v>
      </c>
      <c r="C84" s="16" t="s">
        <v>106</v>
      </c>
      <c r="D84" s="17"/>
      <c r="E84" s="18">
        <v>49</v>
      </c>
      <c r="G84" s="18">
        <v>3580</v>
      </c>
      <c r="I84" s="18">
        <v>2705.1437050802001</v>
      </c>
      <c r="K84" s="18">
        <v>874.85629491980001</v>
      </c>
      <c r="M84" s="27">
        <v>75.562673326262569</v>
      </c>
      <c r="O84" s="27">
        <v>24.437326673737431</v>
      </c>
      <c r="Q84" s="2">
        <v>273</v>
      </c>
      <c r="R84" s="27">
        <v>7.6256983240223466</v>
      </c>
      <c r="T84" s="2">
        <v>105.33505555560001</v>
      </c>
      <c r="U84" s="30">
        <v>2.9423199875865924</v>
      </c>
      <c r="W84" s="31"/>
    </row>
    <row r="85" spans="1:23" x14ac:dyDescent="0.3">
      <c r="A85" s="1" t="s">
        <v>97</v>
      </c>
      <c r="C85" s="16" t="s">
        <v>107</v>
      </c>
      <c r="D85" s="17"/>
      <c r="E85" s="18">
        <v>46</v>
      </c>
      <c r="G85" s="18">
        <v>3113</v>
      </c>
      <c r="I85" s="18">
        <v>2369.8590267645</v>
      </c>
      <c r="K85" s="18">
        <v>743.14097323550004</v>
      </c>
      <c r="M85" s="27">
        <v>76.127819684050763</v>
      </c>
      <c r="O85" s="27">
        <v>23.872180315949247</v>
      </c>
      <c r="Q85" s="2">
        <v>209</v>
      </c>
      <c r="R85" s="27">
        <v>6.7137809187279158</v>
      </c>
      <c r="T85" s="2">
        <v>135.14097323549998</v>
      </c>
      <c r="U85" s="30">
        <v>4.341181279649855</v>
      </c>
      <c r="W85" s="31"/>
    </row>
    <row r="86" spans="1:23" x14ac:dyDescent="0.3">
      <c r="A86" s="1" t="s">
        <v>97</v>
      </c>
      <c r="C86" s="16" t="s">
        <v>108</v>
      </c>
      <c r="D86" s="17"/>
      <c r="E86" s="18">
        <v>66</v>
      </c>
      <c r="G86" s="18">
        <v>4846</v>
      </c>
      <c r="I86" s="18">
        <v>3788.5318207109999</v>
      </c>
      <c r="K86" s="18">
        <v>1057.4681792890001</v>
      </c>
      <c r="M86" s="27">
        <v>78.178535301506386</v>
      </c>
      <c r="O86" s="27">
        <v>21.821464698493607</v>
      </c>
      <c r="Q86" s="2">
        <v>451</v>
      </c>
      <c r="R86" s="27">
        <v>9.3066446553858864</v>
      </c>
      <c r="T86" s="2">
        <v>139.19261735820001</v>
      </c>
      <c r="U86" s="30">
        <v>2.872319796908791</v>
      </c>
      <c r="W86" s="31"/>
    </row>
    <row r="87" spans="1:23" x14ac:dyDescent="0.3">
      <c r="A87" s="1" t="s">
        <v>97</v>
      </c>
      <c r="C87" s="16" t="s">
        <v>125</v>
      </c>
      <c r="D87" s="17"/>
      <c r="E87" s="18">
        <v>29</v>
      </c>
      <c r="G87" s="18">
        <v>1991</v>
      </c>
      <c r="I87" s="18">
        <v>1716.1589039961</v>
      </c>
      <c r="K87" s="18">
        <v>274.84109600390002</v>
      </c>
      <c r="M87" s="27">
        <v>86.195826418689109</v>
      </c>
      <c r="O87" s="27">
        <v>13.8041735813109</v>
      </c>
      <c r="Q87" s="2">
        <v>123</v>
      </c>
      <c r="R87" s="27">
        <v>6.1778001004520338</v>
      </c>
      <c r="T87" s="2">
        <v>97</v>
      </c>
      <c r="U87" s="30">
        <v>4.8719236564540438</v>
      </c>
      <c r="W87" s="31"/>
    </row>
    <row r="88" spans="1:23" x14ac:dyDescent="0.3">
      <c r="A88" s="1" t="s">
        <v>97</v>
      </c>
      <c r="C88" s="16" t="s">
        <v>141</v>
      </c>
      <c r="D88" s="17"/>
      <c r="E88" s="18">
        <v>35</v>
      </c>
      <c r="G88" s="18">
        <v>2577</v>
      </c>
      <c r="I88" s="18">
        <v>1974.8334399995001</v>
      </c>
      <c r="K88" s="18">
        <v>602.1665600005</v>
      </c>
      <c r="M88" s="27">
        <v>76.633039968936757</v>
      </c>
      <c r="O88" s="27">
        <v>23.366960031063254</v>
      </c>
      <c r="Q88" s="2">
        <v>225</v>
      </c>
      <c r="R88" s="27">
        <v>8.7310826542491267</v>
      </c>
      <c r="T88" s="2">
        <v>91</v>
      </c>
      <c r="U88" s="30">
        <v>3.5312378734963139</v>
      </c>
      <c r="W88" s="31"/>
    </row>
    <row r="89" spans="1:23" x14ac:dyDescent="0.3">
      <c r="A89" s="1" t="s">
        <v>97</v>
      </c>
      <c r="C89" s="16" t="s">
        <v>142</v>
      </c>
      <c r="D89" s="17"/>
      <c r="E89" s="18">
        <v>35</v>
      </c>
      <c r="G89" s="18">
        <v>2349</v>
      </c>
      <c r="I89" s="18">
        <v>1991.018345963</v>
      </c>
      <c r="K89" s="18">
        <v>357.981654037</v>
      </c>
      <c r="M89" s="27">
        <v>84.760253127415922</v>
      </c>
      <c r="O89" s="27">
        <v>15.239746872584078</v>
      </c>
      <c r="Q89" s="2">
        <v>222</v>
      </c>
      <c r="R89" s="27">
        <v>9.4508301404853121</v>
      </c>
      <c r="T89" s="2">
        <v>26</v>
      </c>
      <c r="U89" s="30">
        <v>1.1068539804171988</v>
      </c>
      <c r="W89" s="31"/>
    </row>
    <row r="90" spans="1:23" x14ac:dyDescent="0.3">
      <c r="A90" s="1" t="s">
        <v>97</v>
      </c>
      <c r="C90" s="16" t="s">
        <v>143</v>
      </c>
      <c r="D90" s="17"/>
      <c r="E90" s="18">
        <v>29</v>
      </c>
      <c r="G90" s="18">
        <v>2079</v>
      </c>
      <c r="I90" s="18">
        <v>1815.3138882809001</v>
      </c>
      <c r="K90" s="18">
        <v>263.68611171909998</v>
      </c>
      <c r="M90" s="27">
        <v>87.316685342996635</v>
      </c>
      <c r="O90" s="27">
        <v>12.683314657003367</v>
      </c>
      <c r="Q90" s="2">
        <v>155</v>
      </c>
      <c r="R90" s="27">
        <v>7.4555074555074556</v>
      </c>
      <c r="T90" s="2">
        <v>52.16666</v>
      </c>
      <c r="U90" s="30">
        <v>2.5092188552188555</v>
      </c>
      <c r="W90" s="31"/>
    </row>
    <row r="91" spans="1:23" x14ac:dyDescent="0.3">
      <c r="A91" s="1" t="s">
        <v>97</v>
      </c>
      <c r="C91" s="16" t="s">
        <v>145</v>
      </c>
      <c r="D91" s="17"/>
      <c r="E91" s="18">
        <v>13</v>
      </c>
      <c r="G91" s="18">
        <v>951</v>
      </c>
      <c r="I91" s="18">
        <v>551.23056999999994</v>
      </c>
      <c r="K91" s="18">
        <v>399.76943</v>
      </c>
      <c r="M91" s="27">
        <v>57.963256572029429</v>
      </c>
      <c r="O91" s="27">
        <v>42.036743427970556</v>
      </c>
      <c r="Q91" s="2">
        <v>173</v>
      </c>
      <c r="R91" s="27">
        <v>18.191377497371189</v>
      </c>
      <c r="T91" s="2">
        <v>120</v>
      </c>
      <c r="U91" s="30">
        <v>12.618296529968454</v>
      </c>
      <c r="W91" s="31"/>
    </row>
    <row r="92" spans="1:23" x14ac:dyDescent="0.3">
      <c r="A92" s="1" t="s">
        <v>97</v>
      </c>
      <c r="C92" s="16" t="s">
        <v>162</v>
      </c>
      <c r="D92" s="17"/>
      <c r="E92" s="18">
        <v>15</v>
      </c>
      <c r="G92" s="18">
        <v>1041</v>
      </c>
      <c r="I92" s="18">
        <v>887</v>
      </c>
      <c r="K92" s="18">
        <v>154</v>
      </c>
      <c r="M92" s="27">
        <v>85.206532180595588</v>
      </c>
      <c r="O92" s="27">
        <v>14.793467819404418</v>
      </c>
      <c r="Q92" s="2">
        <v>98</v>
      </c>
      <c r="R92" s="27">
        <v>9.4140249759846313</v>
      </c>
      <c r="T92" s="2">
        <v>25</v>
      </c>
      <c r="U92" s="30">
        <v>2.4015369836695486</v>
      </c>
      <c r="W92" s="31"/>
    </row>
    <row r="93" spans="1:23" x14ac:dyDescent="0.3">
      <c r="A93" s="1" t="s">
        <v>97</v>
      </c>
      <c r="C93" s="16" t="s">
        <v>163</v>
      </c>
      <c r="D93" s="17"/>
      <c r="E93" s="18">
        <v>8</v>
      </c>
      <c r="G93" s="18">
        <v>516</v>
      </c>
      <c r="I93" s="18">
        <v>444</v>
      </c>
      <c r="K93" s="18">
        <v>72</v>
      </c>
      <c r="M93" s="27">
        <v>86.04651162790698</v>
      </c>
      <c r="O93" s="27">
        <v>13.953488372093023</v>
      </c>
      <c r="Q93" s="2">
        <v>57</v>
      </c>
      <c r="R93" s="27">
        <v>11.046511627906977</v>
      </c>
      <c r="T93" s="2">
        <v>0</v>
      </c>
      <c r="U93" s="30">
        <v>0</v>
      </c>
      <c r="W93" s="31"/>
    </row>
    <row r="94" spans="1:23" x14ac:dyDescent="0.3">
      <c r="A94" s="1" t="s">
        <v>97</v>
      </c>
      <c r="C94" s="16" t="s">
        <v>164</v>
      </c>
      <c r="D94" s="17"/>
      <c r="E94" s="18">
        <v>1</v>
      </c>
      <c r="G94" s="18">
        <v>63</v>
      </c>
      <c r="I94" s="18">
        <v>53.684289999599997</v>
      </c>
      <c r="K94" s="18">
        <v>9.3157100003999993</v>
      </c>
      <c r="M94" s="27">
        <v>85.213158729523812</v>
      </c>
      <c r="O94" s="27">
        <v>14.78684127047619</v>
      </c>
      <c r="Q94" s="2">
        <v>4</v>
      </c>
      <c r="R94" s="27">
        <v>6.3492063492063489</v>
      </c>
      <c r="T94" s="2">
        <v>0</v>
      </c>
      <c r="U94" s="30">
        <v>0</v>
      </c>
      <c r="W94" s="31"/>
    </row>
    <row r="95" spans="1:23" x14ac:dyDescent="0.3">
      <c r="A95" s="1" t="s">
        <v>97</v>
      </c>
      <c r="C95" s="16" t="s">
        <v>168</v>
      </c>
      <c r="D95" s="17"/>
      <c r="E95" s="18">
        <v>6</v>
      </c>
      <c r="G95" s="18">
        <v>414</v>
      </c>
      <c r="I95" s="18">
        <v>314.86126722199998</v>
      </c>
      <c r="K95" s="18">
        <v>99.138732778000005</v>
      </c>
      <c r="M95" s="27">
        <v>76.053446188888884</v>
      </c>
      <c r="O95" s="27">
        <v>23.946553811111112</v>
      </c>
      <c r="Q95" s="2">
        <v>24</v>
      </c>
      <c r="R95" s="27">
        <v>5.7971014492753623</v>
      </c>
      <c r="T95" s="2">
        <v>71.749870000000001</v>
      </c>
      <c r="U95" s="30">
        <v>17.330886473429953</v>
      </c>
      <c r="W95" s="31"/>
    </row>
    <row r="96" spans="1:23" ht="4.5" customHeight="1" x14ac:dyDescent="0.3"/>
    <row r="97" spans="1:21" s="6" customFormat="1" ht="21" thickBot="1" x14ac:dyDescent="0.35">
      <c r="C97" s="25" t="s">
        <v>214</v>
      </c>
      <c r="D97" s="9"/>
      <c r="E97" s="10">
        <v>302</v>
      </c>
      <c r="F97" s="11"/>
      <c r="G97" s="10">
        <v>20629</v>
      </c>
      <c r="H97" s="11"/>
      <c r="I97" s="10">
        <v>17137.250398117503</v>
      </c>
      <c r="J97" s="11"/>
      <c r="K97" s="10">
        <v>3491.7496018824995</v>
      </c>
      <c r="L97" s="11"/>
      <c r="M97" s="28">
        <v>83.073587658720754</v>
      </c>
      <c r="N97" s="11"/>
      <c r="O97" s="29">
        <v>16.926412341279264</v>
      </c>
      <c r="P97" s="11"/>
      <c r="Q97" s="10">
        <v>1680</v>
      </c>
      <c r="R97" s="28">
        <v>8.1438751272480481</v>
      </c>
      <c r="S97" s="11"/>
      <c r="T97" s="10">
        <v>522.78591395720002</v>
      </c>
      <c r="U97" s="28">
        <v>2.5342280961617143</v>
      </c>
    </row>
    <row r="98" spans="1:21" s="6" customFormat="1" ht="3" customHeight="1" thickTop="1" x14ac:dyDescent="0.3">
      <c r="C98" s="9"/>
      <c r="D98" s="9"/>
      <c r="E98" s="23"/>
      <c r="F98" s="11"/>
      <c r="G98" s="23"/>
      <c r="H98" s="11"/>
      <c r="I98" s="23"/>
      <c r="J98" s="11"/>
      <c r="K98" s="23"/>
      <c r="L98" s="11"/>
      <c r="M98" s="23"/>
      <c r="N98" s="11"/>
      <c r="O98" s="23"/>
      <c r="P98" s="11"/>
      <c r="Q98" s="11"/>
      <c r="R98" s="23"/>
      <c r="S98" s="11"/>
      <c r="T98" s="11"/>
      <c r="U98" s="23"/>
    </row>
    <row r="99" spans="1:21" x14ac:dyDescent="0.3">
      <c r="A99" s="1" t="s">
        <v>110</v>
      </c>
      <c r="C99" s="16" t="s">
        <v>109</v>
      </c>
      <c r="D99" s="17"/>
      <c r="E99" s="18">
        <v>27</v>
      </c>
      <c r="G99" s="18">
        <v>1976</v>
      </c>
      <c r="I99" s="18">
        <v>1720.4605088067001</v>
      </c>
      <c r="K99" s="18">
        <v>255.53949119329999</v>
      </c>
      <c r="M99" s="27">
        <v>87.067839514509117</v>
      </c>
      <c r="O99" s="27">
        <v>12.93216048549089</v>
      </c>
      <c r="Q99" s="2">
        <v>153</v>
      </c>
      <c r="R99" s="27">
        <v>12.93216048549089</v>
      </c>
      <c r="T99" s="2">
        <v>47.91666</v>
      </c>
      <c r="U99" s="30">
        <v>2.4249321862348179</v>
      </c>
    </row>
    <row r="100" spans="1:21" x14ac:dyDescent="0.3">
      <c r="A100" s="1" t="s">
        <v>110</v>
      </c>
      <c r="C100" s="16" t="s">
        <v>135</v>
      </c>
      <c r="D100" s="17"/>
      <c r="E100" s="18">
        <v>76</v>
      </c>
      <c r="G100" s="18">
        <v>5296</v>
      </c>
      <c r="I100" s="18">
        <v>4424.2056761066997</v>
      </c>
      <c r="K100" s="18">
        <v>871.79432389329986</v>
      </c>
      <c r="M100" s="27">
        <v>83.538626814703548</v>
      </c>
      <c r="O100" s="27">
        <v>16.461373185296445</v>
      </c>
      <c r="Q100" s="2">
        <v>450</v>
      </c>
      <c r="R100" s="27">
        <v>16.461373185296445</v>
      </c>
      <c r="T100" s="2">
        <v>155.9943600206</v>
      </c>
      <c r="U100" s="30">
        <v>2.9455128402681265</v>
      </c>
    </row>
    <row r="101" spans="1:21" x14ac:dyDescent="0.3">
      <c r="A101" s="1" t="s">
        <v>110</v>
      </c>
      <c r="C101" s="16" t="s">
        <v>166</v>
      </c>
      <c r="D101" s="17"/>
      <c r="E101" s="18">
        <v>35</v>
      </c>
      <c r="G101" s="18">
        <v>2445</v>
      </c>
      <c r="I101" s="18">
        <v>1822.1001840762001</v>
      </c>
      <c r="K101" s="18">
        <v>622.89981592379991</v>
      </c>
      <c r="M101" s="27">
        <v>74.523524911092025</v>
      </c>
      <c r="O101" s="27">
        <v>25.476475088907975</v>
      </c>
      <c r="Q101" s="2">
        <v>276</v>
      </c>
      <c r="R101" s="27">
        <v>25.476475088907975</v>
      </c>
      <c r="T101" s="2">
        <v>47.093290000000003</v>
      </c>
      <c r="U101" s="30">
        <v>1.9261059304703478</v>
      </c>
    </row>
    <row r="102" spans="1:21" x14ac:dyDescent="0.3">
      <c r="A102" s="1" t="s">
        <v>110</v>
      </c>
      <c r="C102" s="16" t="s">
        <v>169</v>
      </c>
      <c r="D102" s="17"/>
      <c r="E102" s="18">
        <v>7</v>
      </c>
      <c r="G102" s="18">
        <v>477</v>
      </c>
      <c r="I102" s="18">
        <v>406.10252903029999</v>
      </c>
      <c r="K102" s="18">
        <v>70.897470969700009</v>
      </c>
      <c r="M102" s="27">
        <v>85.136798538846961</v>
      </c>
      <c r="O102" s="27">
        <v>14.863201461153041</v>
      </c>
      <c r="Q102" s="2">
        <v>35</v>
      </c>
      <c r="R102" s="27">
        <v>14.863201461153041</v>
      </c>
      <c r="T102" s="2">
        <v>7</v>
      </c>
      <c r="U102" s="30">
        <v>1.4675052410901468</v>
      </c>
    </row>
    <row r="103" spans="1:21" x14ac:dyDescent="0.3">
      <c r="A103" s="1" t="s">
        <v>110</v>
      </c>
      <c r="C103" s="16" t="s">
        <v>177</v>
      </c>
      <c r="D103" s="17"/>
      <c r="E103" s="18">
        <v>20</v>
      </c>
      <c r="G103" s="18">
        <v>1448</v>
      </c>
      <c r="I103" s="18">
        <v>1229.6111222222</v>
      </c>
      <c r="K103" s="18">
        <v>218.38887777779999</v>
      </c>
      <c r="M103" s="27">
        <v>84.917895181091168</v>
      </c>
      <c r="O103" s="27">
        <v>15.08210481890884</v>
      </c>
      <c r="Q103" s="2">
        <v>92</v>
      </c>
      <c r="R103" s="27">
        <v>15.08210481890884</v>
      </c>
      <c r="T103" s="2">
        <v>16.388877777800001</v>
      </c>
      <c r="U103" s="30">
        <v>1.1318285758149174</v>
      </c>
    </row>
    <row r="104" spans="1:21" x14ac:dyDescent="0.3">
      <c r="A104" s="1" t="s">
        <v>110</v>
      </c>
      <c r="C104" s="16" t="s">
        <v>178</v>
      </c>
      <c r="D104" s="17"/>
      <c r="E104" s="18">
        <v>19</v>
      </c>
      <c r="G104" s="18">
        <v>1135</v>
      </c>
      <c r="I104" s="18">
        <v>961.42196916629996</v>
      </c>
      <c r="K104" s="18">
        <v>173.57803083369998</v>
      </c>
      <c r="M104" s="27">
        <v>84.706781424343617</v>
      </c>
      <c r="O104" s="27">
        <v>15.293218575656386</v>
      </c>
      <c r="Q104" s="2">
        <v>69</v>
      </c>
      <c r="R104" s="27">
        <v>15.293218575656386</v>
      </c>
      <c r="T104" s="2">
        <v>10.24999</v>
      </c>
      <c r="U104" s="30">
        <v>0.90308281938325985</v>
      </c>
    </row>
    <row r="105" spans="1:21" x14ac:dyDescent="0.3">
      <c r="A105" s="1" t="s">
        <v>110</v>
      </c>
      <c r="C105" s="16" t="s">
        <v>179</v>
      </c>
      <c r="D105" s="17"/>
      <c r="E105" s="18">
        <v>26</v>
      </c>
      <c r="G105" s="18">
        <v>1769</v>
      </c>
      <c r="I105" s="18">
        <v>1456.0801134405999</v>
      </c>
      <c r="K105" s="18">
        <v>312.91988655940003</v>
      </c>
      <c r="M105" s="27">
        <v>82.310916531407571</v>
      </c>
      <c r="O105" s="27">
        <v>17.689083468592425</v>
      </c>
      <c r="Q105" s="2">
        <v>139</v>
      </c>
      <c r="R105" s="27">
        <v>17.689083468592425</v>
      </c>
      <c r="T105" s="2">
        <v>102.0826926955</v>
      </c>
      <c r="U105" s="30">
        <v>5.770644018965517</v>
      </c>
    </row>
    <row r="106" spans="1:21" x14ac:dyDescent="0.3">
      <c r="A106" s="1" t="s">
        <v>110</v>
      </c>
      <c r="C106" s="16" t="s">
        <v>182</v>
      </c>
      <c r="D106" s="17"/>
      <c r="E106" s="18">
        <v>33</v>
      </c>
      <c r="G106" s="18">
        <v>2331</v>
      </c>
      <c r="I106" s="18">
        <v>1953.9567041879</v>
      </c>
      <c r="K106" s="18">
        <v>377.04329581209998</v>
      </c>
      <c r="M106" s="27">
        <v>83.824826434487349</v>
      </c>
      <c r="O106" s="27">
        <v>16.175173565512655</v>
      </c>
      <c r="Q106" s="2">
        <v>162</v>
      </c>
      <c r="R106" s="27">
        <v>16.175173565512655</v>
      </c>
      <c r="T106" s="2">
        <v>30.832320534300003</v>
      </c>
      <c r="U106" s="30">
        <v>1.3227078736293438</v>
      </c>
    </row>
    <row r="107" spans="1:21" x14ac:dyDescent="0.3">
      <c r="A107" s="1" t="s">
        <v>110</v>
      </c>
      <c r="C107" s="16" t="s">
        <v>183</v>
      </c>
      <c r="D107" s="17"/>
      <c r="E107" s="18">
        <v>12</v>
      </c>
      <c r="G107" s="18">
        <v>678</v>
      </c>
      <c r="I107" s="18">
        <v>533.3638918588</v>
      </c>
      <c r="K107" s="18">
        <v>144.6361081412</v>
      </c>
      <c r="M107" s="27">
        <v>78.667240687138644</v>
      </c>
      <c r="O107" s="27">
        <v>21.332759312861356</v>
      </c>
      <c r="Q107" s="2">
        <v>67</v>
      </c>
      <c r="R107" s="27">
        <v>21.332759312861356</v>
      </c>
      <c r="T107" s="2">
        <v>47.321648141200008</v>
      </c>
      <c r="U107" s="30">
        <v>6.9795941211209449</v>
      </c>
    </row>
    <row r="108" spans="1:21" x14ac:dyDescent="0.3">
      <c r="A108" s="1" t="s">
        <v>110</v>
      </c>
      <c r="C108" s="16" t="s">
        <v>184</v>
      </c>
      <c r="D108" s="17"/>
      <c r="E108" s="18">
        <v>10</v>
      </c>
      <c r="G108" s="18">
        <v>630</v>
      </c>
      <c r="I108" s="18">
        <v>518.77295846970003</v>
      </c>
      <c r="K108" s="18">
        <v>111.2270415303</v>
      </c>
      <c r="M108" s="27">
        <v>82.344914042809521</v>
      </c>
      <c r="O108" s="27">
        <v>17.655085957190476</v>
      </c>
      <c r="Q108" s="2">
        <v>53</v>
      </c>
      <c r="R108" s="27">
        <v>17.655085957190476</v>
      </c>
      <c r="T108" s="2">
        <v>17.916630000000001</v>
      </c>
      <c r="U108" s="30">
        <v>2.8439095238095238</v>
      </c>
    </row>
    <row r="109" spans="1:21" x14ac:dyDescent="0.3">
      <c r="A109" s="1" t="s">
        <v>110</v>
      </c>
      <c r="C109" s="16" t="s">
        <v>185</v>
      </c>
      <c r="D109" s="17"/>
      <c r="E109" s="18">
        <v>37</v>
      </c>
      <c r="G109" s="18">
        <v>2444</v>
      </c>
      <c r="I109" s="18">
        <v>2111.1747407521002</v>
      </c>
      <c r="K109" s="18">
        <v>332.82525924789996</v>
      </c>
      <c r="M109" s="27">
        <v>86.381945202622759</v>
      </c>
      <c r="O109" s="27">
        <v>13.618054797377249</v>
      </c>
      <c r="Q109" s="2">
        <v>184</v>
      </c>
      <c r="R109" s="27">
        <v>13.618054797377249</v>
      </c>
      <c r="T109" s="2">
        <v>39.989444787800004</v>
      </c>
      <c r="U109" s="30">
        <v>1.636229328469722</v>
      </c>
    </row>
    <row r="110" spans="1:21" ht="5.25" customHeight="1" x14ac:dyDescent="0.3"/>
    <row r="111" spans="1:21" s="6" customFormat="1" ht="21" thickBot="1" x14ac:dyDescent="0.35">
      <c r="C111" s="25" t="s">
        <v>227</v>
      </c>
      <c r="D111" s="9"/>
      <c r="E111" s="10">
        <v>232</v>
      </c>
      <c r="F111" s="11"/>
      <c r="G111" s="10">
        <v>15993</v>
      </c>
      <c r="H111" s="11"/>
      <c r="I111" s="10">
        <v>12423.879607144299</v>
      </c>
      <c r="J111" s="11"/>
      <c r="K111" s="10">
        <v>3569.1203928556997</v>
      </c>
      <c r="L111" s="11"/>
      <c r="M111" s="28">
        <v>77.683233959509153</v>
      </c>
      <c r="N111" s="11"/>
      <c r="O111" s="29">
        <v>22.316766040490837</v>
      </c>
      <c r="P111" s="11"/>
      <c r="Q111" s="10">
        <v>1534</v>
      </c>
      <c r="R111" s="28">
        <v>9.5916963671606332</v>
      </c>
      <c r="S111" s="11"/>
      <c r="T111" s="10">
        <v>841.35628743029997</v>
      </c>
      <c r="U111" s="28">
        <v>5.2607783869836808</v>
      </c>
    </row>
    <row r="112" spans="1:21" s="6" customFormat="1" ht="3" customHeight="1" thickTop="1" x14ac:dyDescent="0.3">
      <c r="C112" s="25"/>
      <c r="D112" s="9"/>
      <c r="E112" s="23"/>
      <c r="F112" s="11"/>
      <c r="G112" s="23"/>
      <c r="H112" s="11"/>
      <c r="I112" s="23"/>
      <c r="J112" s="11"/>
      <c r="K112" s="23"/>
      <c r="L112" s="11"/>
      <c r="M112" s="23"/>
      <c r="N112" s="11"/>
      <c r="O112" s="23"/>
      <c r="P112" s="11"/>
      <c r="Q112" s="11"/>
      <c r="R112" s="23"/>
      <c r="S112" s="11"/>
      <c r="T112" s="11"/>
      <c r="U112" s="23"/>
    </row>
    <row r="113" spans="1:21" x14ac:dyDescent="0.3">
      <c r="A113" s="1" t="s">
        <v>71</v>
      </c>
      <c r="C113" s="16" t="s">
        <v>70</v>
      </c>
      <c r="D113" s="17"/>
      <c r="E113" s="18">
        <v>74</v>
      </c>
      <c r="G113" s="18">
        <v>4611</v>
      </c>
      <c r="I113" s="18">
        <v>3490.4721760726998</v>
      </c>
      <c r="K113" s="18">
        <v>1120.5278239273</v>
      </c>
      <c r="M113" s="27">
        <v>75.698811018709605</v>
      </c>
      <c r="O113" s="27">
        <v>24.301188981290391</v>
      </c>
      <c r="Q113" s="2">
        <v>441</v>
      </c>
      <c r="R113" s="27">
        <v>9.5640858815875092</v>
      </c>
      <c r="T113" s="2">
        <v>218.9419490967</v>
      </c>
      <c r="U113" s="30">
        <v>4.7482530708458039</v>
      </c>
    </row>
    <row r="114" spans="1:21" x14ac:dyDescent="0.3">
      <c r="A114" s="1" t="s">
        <v>71</v>
      </c>
      <c r="C114" s="16" t="s">
        <v>95</v>
      </c>
      <c r="D114" s="17"/>
      <c r="E114" s="18">
        <v>33</v>
      </c>
      <c r="G114" s="18">
        <v>2334</v>
      </c>
      <c r="I114" s="18">
        <v>1920.4125684011001</v>
      </c>
      <c r="K114" s="18">
        <v>413.58743159889997</v>
      </c>
      <c r="M114" s="27">
        <v>82.279887249404453</v>
      </c>
      <c r="O114" s="27">
        <v>17.720112750595543</v>
      </c>
      <c r="Q114" s="2">
        <v>227</v>
      </c>
      <c r="R114" s="27">
        <v>9.7257926306769491</v>
      </c>
      <c r="T114" s="2">
        <v>96.728028302499993</v>
      </c>
      <c r="U114" s="30">
        <v>4.1443028407240785</v>
      </c>
    </row>
    <row r="115" spans="1:21" x14ac:dyDescent="0.3">
      <c r="A115" s="1" t="s">
        <v>71</v>
      </c>
      <c r="C115" s="16" t="s">
        <v>139</v>
      </c>
      <c r="D115" s="17"/>
      <c r="E115" s="18">
        <v>23</v>
      </c>
      <c r="G115" s="18">
        <v>1713</v>
      </c>
      <c r="I115" s="18">
        <v>1332.9412007097999</v>
      </c>
      <c r="K115" s="18">
        <v>380.05879929020006</v>
      </c>
      <c r="M115" s="27">
        <v>77.81326332223</v>
      </c>
      <c r="O115" s="27">
        <v>22.186736677769996</v>
      </c>
      <c r="Q115" s="2">
        <v>133</v>
      </c>
      <c r="R115" s="27">
        <v>7.7641564506713365</v>
      </c>
      <c r="T115" s="2">
        <v>174.05879929020003</v>
      </c>
      <c r="U115" s="30">
        <v>10.161050746654993</v>
      </c>
    </row>
    <row r="116" spans="1:21" x14ac:dyDescent="0.3">
      <c r="A116" s="1" t="s">
        <v>71</v>
      </c>
      <c r="C116" s="16" t="s">
        <v>157</v>
      </c>
      <c r="D116" s="17"/>
      <c r="E116" s="18">
        <v>23</v>
      </c>
      <c r="G116" s="18">
        <v>1701</v>
      </c>
      <c r="I116" s="18">
        <v>1141.3904516974001</v>
      </c>
      <c r="K116" s="18">
        <v>559.60954830259993</v>
      </c>
      <c r="M116" s="27">
        <v>67.101143544820701</v>
      </c>
      <c r="O116" s="27">
        <v>32.898856455179306</v>
      </c>
      <c r="Q116" s="2">
        <v>196</v>
      </c>
      <c r="R116" s="27">
        <v>11.522633744855968</v>
      </c>
      <c r="T116" s="2">
        <v>226.11925856799999</v>
      </c>
      <c r="U116" s="30">
        <v>13.293313260905348</v>
      </c>
    </row>
    <row r="117" spans="1:21" x14ac:dyDescent="0.3">
      <c r="A117" s="1" t="s">
        <v>71</v>
      </c>
      <c r="C117" s="16" t="s">
        <v>158</v>
      </c>
      <c r="D117" s="17"/>
      <c r="E117" s="18">
        <v>14</v>
      </c>
      <c r="G117" s="18">
        <v>968</v>
      </c>
      <c r="I117" s="18">
        <v>695.72187460459998</v>
      </c>
      <c r="K117" s="18">
        <v>272.27812539540002</v>
      </c>
      <c r="M117" s="27">
        <v>71.872094483946285</v>
      </c>
      <c r="O117" s="27">
        <v>28.127905516053719</v>
      </c>
      <c r="Q117" s="2">
        <v>101</v>
      </c>
      <c r="R117" s="27">
        <v>10.433884297520661</v>
      </c>
      <c r="T117" s="2">
        <v>62.374653283999997</v>
      </c>
      <c r="U117" s="30">
        <v>6.4436625293388419</v>
      </c>
    </row>
    <row r="118" spans="1:21" x14ac:dyDescent="0.3">
      <c r="A118" s="1" t="s">
        <v>71</v>
      </c>
      <c r="C118" s="16" t="s">
        <v>159</v>
      </c>
      <c r="D118" s="17"/>
      <c r="E118" s="18">
        <v>14</v>
      </c>
      <c r="G118" s="18">
        <v>978</v>
      </c>
      <c r="I118" s="18">
        <v>832.65627999999992</v>
      </c>
      <c r="K118" s="18">
        <v>145.34372000000002</v>
      </c>
      <c r="M118" s="27">
        <v>85.138678936605302</v>
      </c>
      <c r="O118" s="27">
        <v>14.861321063394687</v>
      </c>
      <c r="Q118" s="2">
        <v>90</v>
      </c>
      <c r="R118" s="27">
        <v>9.2024539877300615</v>
      </c>
      <c r="T118" s="2">
        <v>16</v>
      </c>
      <c r="U118" s="30">
        <v>1.6359918200409</v>
      </c>
    </row>
    <row r="119" spans="1:21" x14ac:dyDescent="0.3">
      <c r="A119" s="1" t="s">
        <v>71</v>
      </c>
      <c r="C119" s="16" t="s">
        <v>160</v>
      </c>
      <c r="D119" s="17"/>
      <c r="E119" s="18">
        <v>23</v>
      </c>
      <c r="G119" s="18">
        <v>1641</v>
      </c>
      <c r="I119" s="18">
        <v>1348.5001400000001</v>
      </c>
      <c r="K119" s="18">
        <v>292.49986000000001</v>
      </c>
      <c r="M119" s="27">
        <v>82.175511273613651</v>
      </c>
      <c r="O119" s="27">
        <v>17.824488726386349</v>
      </c>
      <c r="Q119" s="2">
        <v>153</v>
      </c>
      <c r="R119" s="27">
        <v>9.3235831809872032</v>
      </c>
      <c r="T119" s="2">
        <v>13</v>
      </c>
      <c r="U119" s="30">
        <v>0.79219987812309567</v>
      </c>
    </row>
    <row r="120" spans="1:21" x14ac:dyDescent="0.3">
      <c r="A120" s="1" t="s">
        <v>71</v>
      </c>
      <c r="C120" s="16" t="s">
        <v>173</v>
      </c>
      <c r="D120" s="17"/>
      <c r="E120" s="18">
        <v>1</v>
      </c>
      <c r="G120" s="18">
        <v>75</v>
      </c>
      <c r="I120" s="18">
        <v>58</v>
      </c>
      <c r="K120" s="18">
        <v>17</v>
      </c>
      <c r="M120" s="27">
        <v>77.333333333333329</v>
      </c>
      <c r="O120" s="27">
        <v>22.666666666666664</v>
      </c>
      <c r="Q120" s="2">
        <v>12</v>
      </c>
      <c r="R120" s="27">
        <v>16</v>
      </c>
      <c r="T120" s="2">
        <v>4</v>
      </c>
      <c r="U120" s="30">
        <v>5.3333333333333339</v>
      </c>
    </row>
    <row r="121" spans="1:21" x14ac:dyDescent="0.3">
      <c r="A121" s="1" t="s">
        <v>71</v>
      </c>
      <c r="C121" s="16" t="s">
        <v>180</v>
      </c>
      <c r="D121" s="17"/>
      <c r="E121" s="18">
        <v>1</v>
      </c>
      <c r="G121" s="18">
        <v>75</v>
      </c>
      <c r="I121" s="18">
        <v>69</v>
      </c>
      <c r="K121" s="18">
        <v>6</v>
      </c>
      <c r="M121" s="27">
        <v>92</v>
      </c>
      <c r="O121" s="27">
        <v>8</v>
      </c>
      <c r="Q121" s="2">
        <v>6</v>
      </c>
      <c r="R121" s="27">
        <v>8</v>
      </c>
      <c r="T121" s="2">
        <v>0</v>
      </c>
      <c r="U121" s="30">
        <v>0</v>
      </c>
    </row>
    <row r="122" spans="1:21" x14ac:dyDescent="0.3">
      <c r="A122" s="1" t="s">
        <v>71</v>
      </c>
      <c r="C122" s="16" t="s">
        <v>181</v>
      </c>
      <c r="D122" s="17"/>
      <c r="E122" s="18">
        <v>1</v>
      </c>
      <c r="G122" s="18">
        <v>75</v>
      </c>
      <c r="I122" s="18">
        <v>71</v>
      </c>
      <c r="K122" s="18">
        <v>4</v>
      </c>
      <c r="M122" s="27">
        <v>94.666666666666671</v>
      </c>
      <c r="O122" s="27">
        <v>5.3333333333333339</v>
      </c>
      <c r="Q122" s="2">
        <v>2</v>
      </c>
      <c r="R122" s="27">
        <v>2.666666666666667</v>
      </c>
      <c r="T122" s="2">
        <v>2</v>
      </c>
      <c r="U122" s="30">
        <v>2.666666666666667</v>
      </c>
    </row>
    <row r="123" spans="1:21" x14ac:dyDescent="0.3">
      <c r="A123" s="1" t="s">
        <v>71</v>
      </c>
      <c r="C123" s="16" t="s">
        <v>195</v>
      </c>
      <c r="D123" s="17"/>
      <c r="E123" s="18">
        <v>25</v>
      </c>
      <c r="G123" s="18">
        <v>1822</v>
      </c>
      <c r="I123" s="18">
        <v>1463.7849156586999</v>
      </c>
      <c r="K123" s="18">
        <v>358.21508434129998</v>
      </c>
      <c r="M123" s="27">
        <v>80.339457500477494</v>
      </c>
      <c r="O123" s="27">
        <v>19.660542499522503</v>
      </c>
      <c r="Q123" s="2">
        <v>173</v>
      </c>
      <c r="R123" s="27">
        <v>9.495060373216246</v>
      </c>
      <c r="T123" s="2">
        <v>28.133598888900003</v>
      </c>
      <c r="U123" s="30">
        <v>1.5441053177222834</v>
      </c>
    </row>
    <row r="124" spans="1:21" ht="12" customHeight="1" x14ac:dyDescent="0.3"/>
    <row r="125" spans="1:21" s="6" customFormat="1" ht="21" thickBot="1" x14ac:dyDescent="0.35">
      <c r="C125" s="25" t="s">
        <v>44</v>
      </c>
      <c r="D125" s="9"/>
      <c r="E125" s="10">
        <v>6</v>
      </c>
      <c r="F125" s="11"/>
      <c r="G125" s="10">
        <v>378</v>
      </c>
      <c r="H125" s="11"/>
      <c r="I125" s="10">
        <v>318.717679111</v>
      </c>
      <c r="J125" s="11"/>
      <c r="K125" s="10">
        <v>59.282320888999998</v>
      </c>
      <c r="L125" s="11"/>
      <c r="M125" s="28">
        <v>84.316846325661373</v>
      </c>
      <c r="N125" s="11"/>
      <c r="O125" s="29">
        <v>15.683153674338623</v>
      </c>
      <c r="P125" s="11"/>
      <c r="Q125" s="10">
        <v>43</v>
      </c>
      <c r="R125" s="28">
        <v>11.375661375661375</v>
      </c>
      <c r="S125" s="11"/>
      <c r="T125" s="10">
        <v>5.2969964593999999</v>
      </c>
      <c r="U125" s="28">
        <v>1.4013218146560846</v>
      </c>
    </row>
    <row r="126" spans="1:21" s="6" customFormat="1" ht="6" customHeight="1" thickTop="1" x14ac:dyDescent="0.3">
      <c r="C126" s="25"/>
      <c r="D126" s="9"/>
      <c r="E126" s="23"/>
      <c r="F126" s="11"/>
      <c r="G126" s="23"/>
      <c r="H126" s="11"/>
      <c r="I126" s="23"/>
      <c r="J126" s="11"/>
      <c r="K126" s="23"/>
      <c r="L126" s="11"/>
      <c r="M126" s="23"/>
      <c r="N126" s="11"/>
      <c r="O126" s="23"/>
      <c r="P126" s="11"/>
      <c r="Q126" s="11"/>
      <c r="R126" s="23"/>
      <c r="S126" s="11"/>
      <c r="T126" s="11"/>
      <c r="U126" s="23"/>
    </row>
    <row r="127" spans="1:21" x14ac:dyDescent="0.3">
      <c r="A127" s="1" t="s">
        <v>44</v>
      </c>
      <c r="C127" s="16" t="s">
        <v>43</v>
      </c>
      <c r="D127" s="17"/>
      <c r="E127" s="18">
        <v>2</v>
      </c>
      <c r="G127" s="18">
        <v>126</v>
      </c>
      <c r="I127" s="18">
        <v>105</v>
      </c>
      <c r="K127" s="18">
        <v>21</v>
      </c>
      <c r="M127" s="27">
        <v>83.333333333333343</v>
      </c>
      <c r="N127" s="11"/>
      <c r="O127" s="27">
        <v>16.666666666666664</v>
      </c>
      <c r="Q127" s="2">
        <v>18</v>
      </c>
      <c r="R127" s="27">
        <v>14.285714285714285</v>
      </c>
      <c r="T127" s="2">
        <v>0</v>
      </c>
      <c r="U127" s="27">
        <v>0</v>
      </c>
    </row>
    <row r="128" spans="1:21" x14ac:dyDescent="0.3">
      <c r="A128" s="1" t="s">
        <v>44</v>
      </c>
      <c r="C128" s="16" t="s">
        <v>60</v>
      </c>
      <c r="D128" s="17"/>
      <c r="E128" s="18">
        <v>4</v>
      </c>
      <c r="G128" s="18">
        <v>252</v>
      </c>
      <c r="I128" s="18">
        <v>213.717679111</v>
      </c>
      <c r="K128" s="18">
        <v>38.282320888999998</v>
      </c>
      <c r="M128" s="27">
        <v>84.808602821825403</v>
      </c>
      <c r="N128" s="11"/>
      <c r="O128" s="27">
        <v>15.191397178174601</v>
      </c>
      <c r="Q128" s="2">
        <v>25</v>
      </c>
      <c r="R128" s="27">
        <v>9.9206349206349209</v>
      </c>
      <c r="T128" s="2">
        <v>5.2969964593999999</v>
      </c>
      <c r="U128" s="27">
        <v>2.1019827219841267</v>
      </c>
    </row>
    <row r="129" spans="1:21" ht="7.5" customHeight="1" x14ac:dyDescent="0.3"/>
    <row r="130" spans="1:21" s="6" customFormat="1" ht="21" thickBot="1" x14ac:dyDescent="0.35">
      <c r="C130" s="25" t="s">
        <v>215</v>
      </c>
      <c r="D130" s="9"/>
      <c r="E130" s="10">
        <v>68</v>
      </c>
      <c r="F130" s="11"/>
      <c r="G130" s="10">
        <v>4412</v>
      </c>
      <c r="H130" s="11"/>
      <c r="I130" s="10">
        <v>3358.0486717047997</v>
      </c>
      <c r="J130" s="11"/>
      <c r="K130" s="10">
        <v>1053.9513282952</v>
      </c>
      <c r="L130" s="11"/>
      <c r="M130" s="28">
        <v>76.111710600743422</v>
      </c>
      <c r="N130" s="11"/>
      <c r="O130" s="29">
        <v>23.888289399256575</v>
      </c>
      <c r="P130" s="11"/>
      <c r="Q130" s="10">
        <v>461</v>
      </c>
      <c r="R130" s="28">
        <v>10.448776065276519</v>
      </c>
      <c r="S130" s="11"/>
      <c r="T130" s="10">
        <v>443.7843377154</v>
      </c>
      <c r="U130" s="28">
        <v>10.058575197538531</v>
      </c>
    </row>
    <row r="131" spans="1:21" ht="5.25" customHeight="1" thickTop="1" x14ac:dyDescent="0.3"/>
    <row r="132" spans="1:21" x14ac:dyDescent="0.3">
      <c r="A132" s="1" t="s">
        <v>10</v>
      </c>
      <c r="C132" s="16" t="s">
        <v>9</v>
      </c>
      <c r="D132" s="17"/>
      <c r="E132" s="18">
        <v>19</v>
      </c>
      <c r="G132" s="18">
        <v>1221</v>
      </c>
      <c r="I132" s="18">
        <v>932.68376037839994</v>
      </c>
      <c r="K132" s="18">
        <v>288.3162396216</v>
      </c>
      <c r="M132" s="27">
        <v>76.386876361867323</v>
      </c>
      <c r="N132" s="11"/>
      <c r="O132" s="27">
        <v>23.613123638132681</v>
      </c>
      <c r="Q132" s="2">
        <v>105</v>
      </c>
      <c r="R132" s="27">
        <v>8.5995085995085994</v>
      </c>
      <c r="T132" s="2">
        <v>165.94317567249999</v>
      </c>
      <c r="U132" s="27">
        <v>13.590759678337427</v>
      </c>
    </row>
    <row r="133" spans="1:21" x14ac:dyDescent="0.3">
      <c r="A133" s="1" t="s">
        <v>10</v>
      </c>
      <c r="C133" s="16" t="s">
        <v>11</v>
      </c>
      <c r="D133" s="17"/>
      <c r="E133" s="18">
        <v>43</v>
      </c>
      <c r="G133" s="18">
        <v>2825</v>
      </c>
      <c r="I133" s="18">
        <v>2152.6572069540998</v>
      </c>
      <c r="K133" s="18">
        <v>672.34279304590007</v>
      </c>
      <c r="M133" s="27">
        <v>76.200255113419459</v>
      </c>
      <c r="N133" s="11"/>
      <c r="O133" s="27">
        <v>23.799744886580534</v>
      </c>
      <c r="Q133" s="2">
        <v>314</v>
      </c>
      <c r="R133" s="27">
        <v>11.11504424778761</v>
      </c>
      <c r="T133" s="2">
        <v>271.98583409619999</v>
      </c>
      <c r="U133" s="27">
        <v>9.6278171361486731</v>
      </c>
    </row>
    <row r="134" spans="1:21" x14ac:dyDescent="0.3">
      <c r="A134" s="1" t="s">
        <v>10</v>
      </c>
      <c r="C134" s="16" t="s">
        <v>14</v>
      </c>
      <c r="D134" s="17"/>
      <c r="E134" s="18">
        <v>6</v>
      </c>
      <c r="G134" s="18">
        <v>366</v>
      </c>
      <c r="I134" s="18">
        <v>272.70770437229999</v>
      </c>
      <c r="K134" s="18">
        <v>93.2922956277</v>
      </c>
      <c r="M134" s="27">
        <v>74.510301741065561</v>
      </c>
      <c r="N134" s="11"/>
      <c r="O134" s="27">
        <v>25.489698258934425</v>
      </c>
      <c r="Q134" s="2">
        <v>42</v>
      </c>
      <c r="R134" s="27">
        <v>11.475409836065573</v>
      </c>
      <c r="T134" s="2">
        <v>5.8553279466999992</v>
      </c>
      <c r="U134" s="27">
        <v>1.599816378879781</v>
      </c>
    </row>
    <row r="135" spans="1:21" ht="8.25" customHeight="1" x14ac:dyDescent="0.3"/>
    <row r="136" spans="1:21" s="6" customFormat="1" ht="21" thickBot="1" x14ac:dyDescent="0.35">
      <c r="C136" s="25" t="s">
        <v>216</v>
      </c>
      <c r="D136" s="9"/>
      <c r="E136" s="10">
        <v>185</v>
      </c>
      <c r="F136" s="11"/>
      <c r="G136" s="10">
        <v>12864</v>
      </c>
      <c r="H136" s="11"/>
      <c r="I136" s="10">
        <v>9894.6383385274003</v>
      </c>
      <c r="J136" s="11"/>
      <c r="K136" s="10">
        <v>2969.3616614726002</v>
      </c>
      <c r="L136" s="11"/>
      <c r="M136" s="28">
        <v>76.917275641537628</v>
      </c>
      <c r="N136" s="11"/>
      <c r="O136" s="29">
        <v>23.082724358462379</v>
      </c>
      <c r="P136" s="11"/>
      <c r="Q136" s="10">
        <v>1509</v>
      </c>
      <c r="R136" s="28">
        <v>11.730410447761194</v>
      </c>
      <c r="S136" s="11"/>
      <c r="T136" s="10">
        <v>544.3821983094</v>
      </c>
      <c r="U136" s="28">
        <v>4.2318267903404854</v>
      </c>
    </row>
    <row r="137" spans="1:21" s="6" customFormat="1" ht="3" customHeight="1" thickTop="1" x14ac:dyDescent="0.3">
      <c r="C137" s="25"/>
      <c r="D137" s="9"/>
      <c r="E137" s="23"/>
      <c r="F137" s="11"/>
      <c r="G137" s="23"/>
      <c r="H137" s="11"/>
      <c r="I137" s="23"/>
      <c r="J137" s="11"/>
      <c r="K137" s="23"/>
      <c r="L137" s="11"/>
      <c r="M137" s="23"/>
      <c r="N137" s="11"/>
      <c r="O137" s="23"/>
      <c r="P137" s="11"/>
      <c r="Q137" s="11"/>
      <c r="R137" s="23"/>
      <c r="S137" s="11"/>
      <c r="T137" s="11"/>
      <c r="U137" s="23"/>
    </row>
    <row r="138" spans="1:21" x14ac:dyDescent="0.3">
      <c r="A138" s="1" t="s">
        <v>132</v>
      </c>
      <c r="C138" s="16" t="s">
        <v>131</v>
      </c>
      <c r="D138" s="17"/>
      <c r="E138" s="18">
        <v>48</v>
      </c>
      <c r="G138" s="18">
        <v>3446</v>
      </c>
      <c r="I138" s="18">
        <v>2577.8858564191</v>
      </c>
      <c r="K138" s="18">
        <v>868.11414358089996</v>
      </c>
      <c r="M138" s="27">
        <v>74.808063157838077</v>
      </c>
      <c r="N138" s="11"/>
      <c r="O138" s="27">
        <v>25.191936842161926</v>
      </c>
      <c r="Q138" s="2">
        <v>388</v>
      </c>
      <c r="R138" s="27">
        <v>11.259431224608242</v>
      </c>
      <c r="T138" s="2">
        <v>144</v>
      </c>
      <c r="U138" s="27">
        <v>4.1787579802669761</v>
      </c>
    </row>
    <row r="139" spans="1:21" x14ac:dyDescent="0.3">
      <c r="A139" s="1" t="s">
        <v>132</v>
      </c>
      <c r="C139" s="16" t="s">
        <v>133</v>
      </c>
      <c r="D139" s="17"/>
      <c r="E139" s="18">
        <v>31</v>
      </c>
      <c r="G139" s="18">
        <v>2096</v>
      </c>
      <c r="I139" s="18">
        <v>1662.0607747024001</v>
      </c>
      <c r="K139" s="18">
        <v>433.93922529759999</v>
      </c>
      <c r="M139" s="27">
        <v>79.29679268618321</v>
      </c>
      <c r="N139" s="11"/>
      <c r="O139" s="27">
        <v>20.703207313816794</v>
      </c>
      <c r="Q139" s="2">
        <v>237</v>
      </c>
      <c r="R139" s="27">
        <v>11.307251908396946</v>
      </c>
      <c r="T139" s="2">
        <v>74.5625</v>
      </c>
      <c r="U139" s="27">
        <v>3.5573711832061066</v>
      </c>
    </row>
    <row r="140" spans="1:21" x14ac:dyDescent="0.3">
      <c r="A140" s="1" t="s">
        <v>132</v>
      </c>
      <c r="C140" s="16" t="s">
        <v>134</v>
      </c>
      <c r="D140" s="17"/>
      <c r="E140" s="18">
        <v>31</v>
      </c>
      <c r="G140" s="18">
        <v>2205</v>
      </c>
      <c r="I140" s="18">
        <v>1758.1517899999999</v>
      </c>
      <c r="K140" s="18">
        <v>446.84821000000005</v>
      </c>
      <c r="M140" s="27">
        <v>79.73477505668933</v>
      </c>
      <c r="N140" s="11"/>
      <c r="O140" s="27">
        <v>20.26522494331066</v>
      </c>
      <c r="Q140" s="2">
        <v>291</v>
      </c>
      <c r="R140" s="27">
        <v>13.197278911564625</v>
      </c>
      <c r="T140" s="2">
        <v>93</v>
      </c>
      <c r="U140" s="27">
        <v>4.2176870748299313</v>
      </c>
    </row>
    <row r="141" spans="1:21" x14ac:dyDescent="0.3">
      <c r="A141" s="1" t="s">
        <v>132</v>
      </c>
      <c r="C141" s="16" t="s">
        <v>146</v>
      </c>
      <c r="D141" s="17"/>
      <c r="E141" s="18">
        <v>22</v>
      </c>
      <c r="G141" s="18">
        <v>1494</v>
      </c>
      <c r="I141" s="18">
        <v>1106.8262242707001</v>
      </c>
      <c r="K141" s="18">
        <v>387.17377572930002</v>
      </c>
      <c r="M141" s="27">
        <v>74.084753967249</v>
      </c>
      <c r="N141" s="11"/>
      <c r="O141" s="27">
        <v>25.915246032751003</v>
      </c>
      <c r="Q141" s="2">
        <v>138</v>
      </c>
      <c r="R141" s="27">
        <v>9.236947791164658</v>
      </c>
      <c r="T141" s="2">
        <v>136.74999</v>
      </c>
      <c r="U141" s="27">
        <v>9.153279116465864</v>
      </c>
    </row>
    <row r="142" spans="1:21" x14ac:dyDescent="0.3">
      <c r="A142" s="1" t="s">
        <v>132</v>
      </c>
      <c r="C142" s="16" t="s">
        <v>170</v>
      </c>
      <c r="D142" s="17"/>
      <c r="E142" s="18">
        <v>1</v>
      </c>
      <c r="G142" s="18">
        <v>75</v>
      </c>
      <c r="I142" s="18">
        <v>68</v>
      </c>
      <c r="K142" s="18">
        <v>7</v>
      </c>
      <c r="M142" s="27">
        <v>90.666666666666657</v>
      </c>
      <c r="N142" s="11"/>
      <c r="O142" s="27">
        <v>9.3333333333333339</v>
      </c>
      <c r="Q142" s="2">
        <v>5</v>
      </c>
      <c r="R142" s="27">
        <v>6.666666666666667</v>
      </c>
      <c r="T142" s="2">
        <v>0</v>
      </c>
      <c r="U142" s="27">
        <v>0</v>
      </c>
    </row>
    <row r="143" spans="1:21" x14ac:dyDescent="0.3">
      <c r="A143" s="1" t="s">
        <v>132</v>
      </c>
      <c r="C143" s="16" t="s">
        <v>171</v>
      </c>
      <c r="D143" s="17"/>
      <c r="E143" s="18">
        <v>11</v>
      </c>
      <c r="G143" s="18">
        <v>699</v>
      </c>
      <c r="I143" s="18">
        <v>543.86588291160001</v>
      </c>
      <c r="K143" s="18">
        <v>155.13411708839999</v>
      </c>
      <c r="M143" s="27">
        <v>77.806277955879835</v>
      </c>
      <c r="N143" s="11"/>
      <c r="O143" s="27">
        <v>22.193722044120172</v>
      </c>
      <c r="Q143" s="2">
        <v>105</v>
      </c>
      <c r="R143" s="27">
        <v>15.021459227467812</v>
      </c>
      <c r="T143" s="2">
        <v>28</v>
      </c>
      <c r="U143" s="27">
        <v>4.0057224606580828</v>
      </c>
    </row>
    <row r="144" spans="1:21" x14ac:dyDescent="0.3">
      <c r="A144" s="1" t="s">
        <v>132</v>
      </c>
      <c r="C144" s="16" t="s">
        <v>174</v>
      </c>
      <c r="D144" s="17"/>
      <c r="E144" s="18">
        <v>4</v>
      </c>
      <c r="G144" s="18">
        <v>264</v>
      </c>
      <c r="I144" s="18">
        <v>219</v>
      </c>
      <c r="K144" s="18">
        <v>45</v>
      </c>
      <c r="M144" s="27">
        <v>82.954545454545453</v>
      </c>
      <c r="N144" s="11"/>
      <c r="O144" s="27">
        <v>17.045454545454543</v>
      </c>
      <c r="Q144" s="2">
        <v>42</v>
      </c>
      <c r="R144" s="27">
        <v>15.909090909090908</v>
      </c>
      <c r="T144" s="2">
        <v>0</v>
      </c>
      <c r="U144" s="27">
        <v>0</v>
      </c>
    </row>
    <row r="145" spans="1:21" x14ac:dyDescent="0.3">
      <c r="A145" s="1" t="s">
        <v>132</v>
      </c>
      <c r="C145" s="16" t="s">
        <v>175</v>
      </c>
      <c r="D145" s="17"/>
      <c r="E145" s="18">
        <v>29</v>
      </c>
      <c r="G145" s="18">
        <v>2094</v>
      </c>
      <c r="I145" s="18">
        <v>1602.3207379773999</v>
      </c>
      <c r="K145" s="18">
        <v>491.67926202260003</v>
      </c>
      <c r="M145" s="27">
        <v>76.519614994145172</v>
      </c>
      <c r="N145" s="11"/>
      <c r="O145" s="27">
        <v>23.480385005854824</v>
      </c>
      <c r="Q145" s="2">
        <v>232</v>
      </c>
      <c r="R145" s="27">
        <v>11.079274116523401</v>
      </c>
      <c r="T145" s="2">
        <v>55.868044444500001</v>
      </c>
      <c r="U145" s="27">
        <v>2.6680059429083096</v>
      </c>
    </row>
    <row r="146" spans="1:21" x14ac:dyDescent="0.3">
      <c r="A146" s="1" t="s">
        <v>132</v>
      </c>
      <c r="C146" s="16" t="s">
        <v>176</v>
      </c>
      <c r="D146" s="17"/>
      <c r="E146" s="18">
        <v>8</v>
      </c>
      <c r="G146" s="18">
        <v>491</v>
      </c>
      <c r="I146" s="18">
        <v>356.52707224619996</v>
      </c>
      <c r="K146" s="18">
        <v>134.47292775380001</v>
      </c>
      <c r="M146" s="27">
        <v>72.612438339348259</v>
      </c>
      <c r="N146" s="11"/>
      <c r="O146" s="27">
        <v>27.387561660651734</v>
      </c>
      <c r="Q146" s="2">
        <v>71</v>
      </c>
      <c r="R146" s="27">
        <v>14.460285132382891</v>
      </c>
      <c r="T146" s="2">
        <v>12.2016638649</v>
      </c>
      <c r="U146" s="27">
        <v>2.4850639236048879</v>
      </c>
    </row>
    <row r="147" spans="1:21" ht="6" customHeight="1" x14ac:dyDescent="0.3"/>
    <row r="148" spans="1:21" s="6" customFormat="1" ht="21" thickBot="1" x14ac:dyDescent="0.35">
      <c r="C148" s="25" t="s">
        <v>217</v>
      </c>
      <c r="D148" s="9"/>
      <c r="E148" s="10">
        <v>196</v>
      </c>
      <c r="F148" s="11"/>
      <c r="G148" s="10">
        <v>13827</v>
      </c>
      <c r="H148" s="11"/>
      <c r="I148" s="10">
        <v>11220.883579919</v>
      </c>
      <c r="J148" s="11"/>
      <c r="K148" s="10">
        <v>2606.1164200810003</v>
      </c>
      <c r="L148" s="11"/>
      <c r="M148" s="28">
        <v>81.151974975909454</v>
      </c>
      <c r="N148" s="11"/>
      <c r="O148" s="29">
        <v>18.84802502409055</v>
      </c>
      <c r="P148" s="11"/>
      <c r="Q148" s="10">
        <v>1420</v>
      </c>
      <c r="R148" s="28">
        <v>10.269762059738193</v>
      </c>
      <c r="S148" s="11"/>
      <c r="T148" s="10">
        <v>400.24203178159991</v>
      </c>
      <c r="U148" s="28">
        <v>2.8946411497909876</v>
      </c>
    </row>
    <row r="149" spans="1:21" s="6" customFormat="1" ht="4.5" customHeight="1" thickTop="1" x14ac:dyDescent="0.3">
      <c r="C149" s="25"/>
      <c r="D149" s="9"/>
      <c r="E149" s="23"/>
      <c r="F149" s="11"/>
      <c r="G149" s="23"/>
      <c r="H149" s="11"/>
      <c r="I149" s="23"/>
      <c r="J149" s="11"/>
      <c r="K149" s="23"/>
      <c r="L149" s="11"/>
      <c r="M149" s="23"/>
      <c r="N149" s="11"/>
      <c r="O149" s="23"/>
      <c r="P149" s="11"/>
      <c r="Q149" s="11"/>
      <c r="R149" s="23"/>
      <c r="S149" s="11"/>
      <c r="T149" s="11"/>
      <c r="U149" s="23"/>
    </row>
    <row r="150" spans="1:21" x14ac:dyDescent="0.3">
      <c r="A150" s="1" t="s">
        <v>46</v>
      </c>
      <c r="C150" s="16" t="s">
        <v>45</v>
      </c>
      <c r="D150" s="17"/>
      <c r="E150" s="18">
        <v>23</v>
      </c>
      <c r="G150" s="18">
        <v>1461</v>
      </c>
      <c r="I150" s="18">
        <v>1124.1772839348</v>
      </c>
      <c r="K150" s="18">
        <v>336.82271606520004</v>
      </c>
      <c r="M150" s="27">
        <v>76.945741542422994</v>
      </c>
      <c r="O150" s="27">
        <v>23.054258457577003</v>
      </c>
      <c r="Q150" s="2">
        <v>158</v>
      </c>
      <c r="R150" s="27">
        <v>10.8145106091718</v>
      </c>
      <c r="T150" s="2">
        <v>40.226840857800006</v>
      </c>
      <c r="U150" s="27">
        <v>2.7533771976591379</v>
      </c>
    </row>
    <row r="151" spans="1:21" x14ac:dyDescent="0.3">
      <c r="A151" s="1" t="s">
        <v>46</v>
      </c>
      <c r="C151" s="16" t="s">
        <v>66</v>
      </c>
      <c r="D151" s="17"/>
      <c r="E151" s="18">
        <v>8</v>
      </c>
      <c r="G151" s="18">
        <v>516</v>
      </c>
      <c r="I151" s="18">
        <v>405.45678343880002</v>
      </c>
      <c r="K151" s="18">
        <v>110.5432165612</v>
      </c>
      <c r="M151" s="27">
        <v>78.57689601527133</v>
      </c>
      <c r="O151" s="27">
        <v>21.42310398472868</v>
      </c>
      <c r="Q151" s="2">
        <v>77</v>
      </c>
      <c r="R151" s="27">
        <v>14.922480620155037</v>
      </c>
      <c r="T151" s="2">
        <v>12.083309999999999</v>
      </c>
      <c r="U151" s="27">
        <v>2.3417267441860465</v>
      </c>
    </row>
    <row r="152" spans="1:21" x14ac:dyDescent="0.3">
      <c r="A152" s="1" t="s">
        <v>46</v>
      </c>
      <c r="C152" s="16" t="s">
        <v>98</v>
      </c>
      <c r="D152" s="17"/>
      <c r="E152" s="18">
        <v>12</v>
      </c>
      <c r="G152" s="18">
        <v>899</v>
      </c>
      <c r="I152" s="18">
        <v>757.07220464190004</v>
      </c>
      <c r="K152" s="18">
        <v>141.92779535810001</v>
      </c>
      <c r="M152" s="27">
        <v>84.212703519677419</v>
      </c>
      <c r="O152" s="27">
        <v>15.787296480322583</v>
      </c>
      <c r="Q152" s="2">
        <v>124</v>
      </c>
      <c r="R152" s="27">
        <v>13.793103448275861</v>
      </c>
      <c r="T152" s="2">
        <v>12.754189802500001</v>
      </c>
      <c r="U152" s="27">
        <v>1.4187085431034485</v>
      </c>
    </row>
    <row r="153" spans="1:21" x14ac:dyDescent="0.3">
      <c r="A153" s="1" t="s">
        <v>46</v>
      </c>
      <c r="C153" s="16" t="s">
        <v>99</v>
      </c>
      <c r="D153" s="17"/>
      <c r="E153" s="18">
        <v>18</v>
      </c>
      <c r="G153" s="18">
        <v>1337</v>
      </c>
      <c r="I153" s="18">
        <v>1052.8509190679001</v>
      </c>
      <c r="K153" s="18">
        <v>284.14908093209999</v>
      </c>
      <c r="M153" s="27">
        <v>78.747263954218411</v>
      </c>
      <c r="O153" s="27">
        <v>21.252736045781599</v>
      </c>
      <c r="Q153" s="2">
        <v>133</v>
      </c>
      <c r="R153" s="27">
        <v>9.9476439790575917</v>
      </c>
      <c r="T153" s="2">
        <v>72</v>
      </c>
      <c r="U153" s="27">
        <v>5.3851907255048621</v>
      </c>
    </row>
    <row r="154" spans="1:21" x14ac:dyDescent="0.3">
      <c r="A154" s="1" t="s">
        <v>46</v>
      </c>
      <c r="C154" s="16" t="s">
        <v>100</v>
      </c>
      <c r="D154" s="17"/>
      <c r="E154" s="18">
        <v>18</v>
      </c>
      <c r="G154" s="18">
        <v>1302</v>
      </c>
      <c r="I154" s="18">
        <v>1025.2523214703001</v>
      </c>
      <c r="K154" s="18">
        <v>276.74767852970001</v>
      </c>
      <c r="M154" s="27">
        <v>78.744417931666675</v>
      </c>
      <c r="O154" s="27">
        <v>21.255582068333332</v>
      </c>
      <c r="Q154" s="2">
        <v>119</v>
      </c>
      <c r="R154" s="27">
        <v>9.1397849462365599</v>
      </c>
      <c r="T154" s="2">
        <v>16</v>
      </c>
      <c r="U154" s="27">
        <v>1.228878648233487</v>
      </c>
    </row>
    <row r="155" spans="1:21" x14ac:dyDescent="0.3">
      <c r="A155" s="1" t="s">
        <v>46</v>
      </c>
      <c r="C155" s="16" t="s">
        <v>101</v>
      </c>
      <c r="D155" s="17"/>
      <c r="E155" s="18">
        <v>17</v>
      </c>
      <c r="G155" s="18">
        <v>1117</v>
      </c>
      <c r="I155" s="18">
        <v>908.28685598979996</v>
      </c>
      <c r="K155" s="18">
        <v>208.71314401020001</v>
      </c>
      <c r="M155" s="27">
        <v>81.314848342864806</v>
      </c>
      <c r="O155" s="27">
        <v>18.685151657135187</v>
      </c>
      <c r="Q155" s="2">
        <v>110</v>
      </c>
      <c r="R155" s="27">
        <v>9.8478066248880936</v>
      </c>
      <c r="T155" s="2">
        <v>45.267469689199999</v>
      </c>
      <c r="U155" s="27">
        <v>4.0525935263384065</v>
      </c>
    </row>
    <row r="156" spans="1:21" x14ac:dyDescent="0.3">
      <c r="A156" s="1" t="s">
        <v>46</v>
      </c>
      <c r="C156" s="16" t="s">
        <v>102</v>
      </c>
      <c r="D156" s="17"/>
      <c r="E156" s="18">
        <v>10</v>
      </c>
      <c r="G156" s="18">
        <v>750</v>
      </c>
      <c r="I156" s="18">
        <v>614</v>
      </c>
      <c r="K156" s="18">
        <v>136</v>
      </c>
      <c r="M156" s="27">
        <v>81.86666666666666</v>
      </c>
      <c r="O156" s="27">
        <v>18.133333333333333</v>
      </c>
      <c r="Q156" s="2">
        <v>71</v>
      </c>
      <c r="R156" s="27">
        <v>9.4666666666666668</v>
      </c>
      <c r="T156" s="2">
        <v>53</v>
      </c>
      <c r="U156" s="27">
        <v>7.0666666666666673</v>
      </c>
    </row>
    <row r="157" spans="1:21" x14ac:dyDescent="0.3">
      <c r="A157" s="1" t="s">
        <v>46</v>
      </c>
      <c r="C157" s="16" t="s">
        <v>103</v>
      </c>
      <c r="D157" s="17"/>
      <c r="E157" s="18">
        <v>11</v>
      </c>
      <c r="G157" s="18">
        <v>799</v>
      </c>
      <c r="I157" s="18">
        <v>703</v>
      </c>
      <c r="K157" s="18">
        <v>96</v>
      </c>
      <c r="M157" s="27">
        <v>87.984981226533165</v>
      </c>
      <c r="O157" s="27">
        <v>12.015018773466833</v>
      </c>
      <c r="Q157" s="2">
        <v>48</v>
      </c>
      <c r="R157" s="27">
        <v>6.0075093867334166</v>
      </c>
      <c r="T157" s="2">
        <v>35</v>
      </c>
      <c r="U157" s="27">
        <v>4.3804755944931166</v>
      </c>
    </row>
    <row r="158" spans="1:21" x14ac:dyDescent="0.3">
      <c r="A158" s="1" t="s">
        <v>46</v>
      </c>
      <c r="C158" s="16" t="s">
        <v>126</v>
      </c>
      <c r="D158" s="17"/>
      <c r="E158" s="18">
        <v>14</v>
      </c>
      <c r="G158" s="18">
        <v>1034</v>
      </c>
      <c r="I158" s="18">
        <v>878.84269437019998</v>
      </c>
      <c r="K158" s="18">
        <v>155.15730562979999</v>
      </c>
      <c r="M158" s="27">
        <v>84.994457869458415</v>
      </c>
      <c r="O158" s="27">
        <v>15.005542130541585</v>
      </c>
      <c r="Q158" s="2">
        <v>103</v>
      </c>
      <c r="R158" s="27">
        <v>9.9613152804642162</v>
      </c>
      <c r="T158" s="2">
        <v>19</v>
      </c>
      <c r="U158" s="27">
        <v>1.83752417794971</v>
      </c>
    </row>
    <row r="159" spans="1:21" x14ac:dyDescent="0.3">
      <c r="A159" s="1" t="s">
        <v>46</v>
      </c>
      <c r="C159" s="16" t="s">
        <v>127</v>
      </c>
      <c r="D159" s="17"/>
      <c r="E159" s="18">
        <v>21</v>
      </c>
      <c r="G159" s="18">
        <v>1488</v>
      </c>
      <c r="I159" s="18">
        <v>1230.3011180118001</v>
      </c>
      <c r="K159" s="18">
        <v>257.69888198820001</v>
      </c>
      <c r="M159" s="27">
        <v>82.681526748104844</v>
      </c>
      <c r="O159" s="27">
        <v>17.31847325189516</v>
      </c>
      <c r="Q159" s="2">
        <v>136</v>
      </c>
      <c r="R159" s="27">
        <v>9.1397849462365599</v>
      </c>
      <c r="T159" s="2">
        <v>20.1690114321</v>
      </c>
      <c r="U159" s="27">
        <v>1.3554443166733872</v>
      </c>
    </row>
    <row r="160" spans="1:21" x14ac:dyDescent="0.3">
      <c r="A160" s="1" t="s">
        <v>46</v>
      </c>
      <c r="C160" s="16" t="s">
        <v>136</v>
      </c>
      <c r="D160" s="17"/>
      <c r="E160" s="18">
        <v>25</v>
      </c>
      <c r="G160" s="18">
        <v>1874</v>
      </c>
      <c r="I160" s="18">
        <v>1526.6522312432999</v>
      </c>
      <c r="K160" s="18">
        <v>347.34776875670002</v>
      </c>
      <c r="M160" s="27">
        <v>81.464900279791891</v>
      </c>
      <c r="O160" s="27">
        <v>18.535099720208112</v>
      </c>
      <c r="Q160" s="2">
        <v>188</v>
      </c>
      <c r="R160" s="27">
        <v>10.032017075773746</v>
      </c>
      <c r="T160" s="2">
        <v>43</v>
      </c>
      <c r="U160" s="27">
        <v>2.2945570971184632</v>
      </c>
    </row>
    <row r="161" spans="1:21" x14ac:dyDescent="0.3">
      <c r="A161" s="1" t="s">
        <v>46</v>
      </c>
      <c r="C161" s="16" t="s">
        <v>165</v>
      </c>
      <c r="D161" s="17"/>
      <c r="E161" s="18">
        <v>4</v>
      </c>
      <c r="G161" s="18">
        <v>264</v>
      </c>
      <c r="I161" s="18">
        <v>209.08333999999999</v>
      </c>
      <c r="K161" s="18">
        <v>54.91666</v>
      </c>
      <c r="M161" s="27">
        <v>79.198234848484844</v>
      </c>
      <c r="O161" s="27">
        <v>20.801765151515148</v>
      </c>
      <c r="Q161" s="2">
        <v>28</v>
      </c>
      <c r="R161" s="27">
        <v>10.606060606060606</v>
      </c>
      <c r="T161" s="2">
        <v>2.9166599999999998</v>
      </c>
      <c r="U161" s="27">
        <v>1.1047954545454546</v>
      </c>
    </row>
    <row r="162" spans="1:21" x14ac:dyDescent="0.3">
      <c r="A162" s="1" t="s">
        <v>46</v>
      </c>
      <c r="C162" s="16" t="s">
        <v>186</v>
      </c>
      <c r="D162" s="17"/>
      <c r="E162" s="18">
        <v>9</v>
      </c>
      <c r="G162" s="18">
        <v>584</v>
      </c>
      <c r="I162" s="18">
        <v>466.57446775020003</v>
      </c>
      <c r="K162" s="18">
        <v>117.4255322498</v>
      </c>
      <c r="M162" s="27">
        <v>79.892888313390415</v>
      </c>
      <c r="O162" s="27">
        <v>20.107111686609588</v>
      </c>
      <c r="Q162" s="2">
        <v>81</v>
      </c>
      <c r="R162" s="27">
        <v>13.86986301369863</v>
      </c>
      <c r="T162" s="2">
        <v>24</v>
      </c>
      <c r="U162" s="27">
        <v>4.10958904109589</v>
      </c>
    </row>
    <row r="163" spans="1:21" x14ac:dyDescent="0.3">
      <c r="A163" s="1" t="s">
        <v>46</v>
      </c>
      <c r="C163" s="16" t="s">
        <v>194</v>
      </c>
      <c r="D163" s="17"/>
      <c r="E163" s="18">
        <v>6</v>
      </c>
      <c r="G163" s="18">
        <v>402</v>
      </c>
      <c r="I163" s="18">
        <v>319.33335999999997</v>
      </c>
      <c r="K163" s="18">
        <v>82.666640000000001</v>
      </c>
      <c r="M163" s="27">
        <v>79.436159203980097</v>
      </c>
      <c r="O163" s="27">
        <v>20.5638407960199</v>
      </c>
      <c r="Q163" s="2">
        <v>44</v>
      </c>
      <c r="R163" s="27">
        <v>10.945273631840797</v>
      </c>
      <c r="T163" s="2">
        <v>4.8245500000000003</v>
      </c>
      <c r="U163" s="27">
        <v>1.2001368159203982</v>
      </c>
    </row>
    <row r="164" spans="1:21" ht="9" customHeight="1" x14ac:dyDescent="0.3"/>
    <row r="165" spans="1:21" s="6" customFormat="1" ht="21" thickBot="1" x14ac:dyDescent="0.35">
      <c r="C165" s="25" t="s">
        <v>218</v>
      </c>
      <c r="D165" s="9"/>
      <c r="E165" s="10">
        <v>156</v>
      </c>
      <c r="F165" s="11"/>
      <c r="G165" s="10">
        <v>10728</v>
      </c>
      <c r="H165" s="11"/>
      <c r="I165" s="10">
        <v>7674.258137330401</v>
      </c>
      <c r="J165" s="11"/>
      <c r="K165" s="10">
        <v>3053.7418626695999</v>
      </c>
      <c r="L165" s="11"/>
      <c r="M165" s="28">
        <v>71.534844680559289</v>
      </c>
      <c r="N165" s="11"/>
      <c r="O165" s="29">
        <v>28.465155319440715</v>
      </c>
      <c r="P165" s="11"/>
      <c r="Q165" s="10">
        <v>1051</v>
      </c>
      <c r="R165" s="28">
        <v>9.7967934377330348</v>
      </c>
      <c r="S165" s="11"/>
      <c r="T165" s="10">
        <v>748.56437870349987</v>
      </c>
      <c r="U165" s="28">
        <v>6.9776694510020496</v>
      </c>
    </row>
    <row r="166" spans="1:21" s="6" customFormat="1" ht="4.5" customHeight="1" thickTop="1" x14ac:dyDescent="0.3">
      <c r="C166" s="25"/>
      <c r="D166" s="9"/>
      <c r="E166" s="23"/>
      <c r="F166" s="11"/>
      <c r="G166" s="23"/>
      <c r="H166" s="11"/>
      <c r="I166" s="23"/>
      <c r="J166" s="11"/>
      <c r="K166" s="23"/>
      <c r="L166" s="11"/>
      <c r="M166" s="23"/>
      <c r="N166" s="11"/>
      <c r="O166" s="23"/>
      <c r="P166" s="11"/>
      <c r="Q166" s="11"/>
      <c r="R166" s="23"/>
      <c r="S166" s="11"/>
      <c r="T166" s="11"/>
      <c r="U166" s="23"/>
    </row>
    <row r="167" spans="1:21" x14ac:dyDescent="0.3">
      <c r="A167" s="1" t="s">
        <v>48</v>
      </c>
      <c r="C167" s="16" t="s">
        <v>47</v>
      </c>
      <c r="D167" s="17"/>
      <c r="E167" s="18">
        <v>50</v>
      </c>
      <c r="G167" s="18">
        <v>3458</v>
      </c>
      <c r="I167" s="18">
        <v>2385.6856958257003</v>
      </c>
      <c r="K167" s="18">
        <v>1072.3143041742999</v>
      </c>
      <c r="M167" s="27">
        <v>68.990332441460396</v>
      </c>
      <c r="O167" s="27">
        <v>31.009667558539615</v>
      </c>
      <c r="Q167" s="2">
        <v>364</v>
      </c>
      <c r="R167" s="27">
        <v>10.526315789473683</v>
      </c>
      <c r="T167" s="2">
        <v>298.30710975939996</v>
      </c>
      <c r="U167" s="27">
        <v>8.6265792295951407</v>
      </c>
    </row>
    <row r="168" spans="1:21" x14ac:dyDescent="0.3">
      <c r="A168" s="1" t="s">
        <v>48</v>
      </c>
      <c r="C168" s="16" t="s">
        <v>49</v>
      </c>
      <c r="D168" s="17"/>
      <c r="E168" s="18">
        <v>28</v>
      </c>
      <c r="G168" s="18">
        <v>1903</v>
      </c>
      <c r="I168" s="18">
        <v>1361.7103503095</v>
      </c>
      <c r="K168" s="18">
        <v>541.28964969050003</v>
      </c>
      <c r="M168" s="27">
        <v>71.555982675223333</v>
      </c>
      <c r="O168" s="27">
        <v>28.44401732477667</v>
      </c>
      <c r="Q168" s="2">
        <v>158</v>
      </c>
      <c r="R168" s="27">
        <v>8.3026799789805565</v>
      </c>
      <c r="T168" s="2">
        <v>218.79611895330001</v>
      </c>
      <c r="U168" s="27">
        <v>11.497431369064635</v>
      </c>
    </row>
    <row r="169" spans="1:21" x14ac:dyDescent="0.3">
      <c r="A169" s="1" t="s">
        <v>48</v>
      </c>
      <c r="C169" s="16" t="s">
        <v>50</v>
      </c>
      <c r="D169" s="17"/>
      <c r="E169" s="18">
        <v>33</v>
      </c>
      <c r="G169" s="18">
        <v>2202</v>
      </c>
      <c r="I169" s="18">
        <v>1514.7685535595001</v>
      </c>
      <c r="K169" s="18">
        <v>687.23144644050001</v>
      </c>
      <c r="M169" s="27">
        <v>68.790579180722077</v>
      </c>
      <c r="O169" s="27">
        <v>31.209420819277927</v>
      </c>
      <c r="Q169" s="2">
        <v>216</v>
      </c>
      <c r="R169" s="27">
        <v>9.8092643051771127</v>
      </c>
      <c r="T169" s="2">
        <v>97.127819990799992</v>
      </c>
      <c r="U169" s="27">
        <v>4.4108910077565842</v>
      </c>
    </row>
    <row r="170" spans="1:21" x14ac:dyDescent="0.3">
      <c r="A170" s="1" t="s">
        <v>48</v>
      </c>
      <c r="C170" s="16" t="s">
        <v>51</v>
      </c>
      <c r="D170" s="17"/>
      <c r="E170" s="18">
        <v>38</v>
      </c>
      <c r="G170" s="18">
        <v>2640</v>
      </c>
      <c r="I170" s="18">
        <v>1970.0935376357002</v>
      </c>
      <c r="K170" s="18">
        <v>669.90646236429995</v>
      </c>
      <c r="M170" s="27">
        <v>74.624755213473492</v>
      </c>
      <c r="O170" s="27">
        <v>25.375244786526512</v>
      </c>
      <c r="Q170" s="2">
        <v>261</v>
      </c>
      <c r="R170" s="27">
        <v>9.8863636363636367</v>
      </c>
      <c r="T170" s="2">
        <v>131.33332999999999</v>
      </c>
      <c r="U170" s="27">
        <v>4.9747473484848479</v>
      </c>
    </row>
    <row r="171" spans="1:21" x14ac:dyDescent="0.3">
      <c r="A171" s="1" t="s">
        <v>48</v>
      </c>
      <c r="C171" s="16" t="s">
        <v>52</v>
      </c>
      <c r="D171" s="17"/>
      <c r="E171" s="18">
        <v>7</v>
      </c>
      <c r="G171" s="18">
        <v>525</v>
      </c>
      <c r="I171" s="18">
        <v>442</v>
      </c>
      <c r="K171" s="18">
        <v>83</v>
      </c>
      <c r="M171" s="27">
        <v>84.19047619047619</v>
      </c>
      <c r="O171" s="27">
        <v>15.80952380952381</v>
      </c>
      <c r="Q171" s="2">
        <v>52</v>
      </c>
      <c r="R171" s="27">
        <v>9.9047619047619051</v>
      </c>
      <c r="T171" s="2">
        <v>3</v>
      </c>
      <c r="U171" s="27">
        <v>0.5714285714285714</v>
      </c>
    </row>
    <row r="172" spans="1:21" ht="6" customHeight="1" x14ac:dyDescent="0.3"/>
    <row r="173" spans="1:21" s="6" customFormat="1" ht="21" thickBot="1" x14ac:dyDescent="0.35">
      <c r="C173" s="25" t="s">
        <v>219</v>
      </c>
      <c r="D173" s="9"/>
      <c r="E173" s="10">
        <v>128</v>
      </c>
      <c r="F173" s="11"/>
      <c r="G173" s="10">
        <v>9225</v>
      </c>
      <c r="H173" s="11"/>
      <c r="I173" s="10">
        <v>7502.7025164477</v>
      </c>
      <c r="J173" s="11"/>
      <c r="K173" s="10">
        <v>1722.2974835522998</v>
      </c>
      <c r="L173" s="11"/>
      <c r="M173" s="28">
        <v>81.330108579378859</v>
      </c>
      <c r="N173" s="11"/>
      <c r="O173" s="29">
        <v>18.669891420621138</v>
      </c>
      <c r="P173" s="11"/>
      <c r="Q173" s="10">
        <v>700</v>
      </c>
      <c r="R173" s="28">
        <v>7.5880758807588071</v>
      </c>
      <c r="S173" s="11"/>
      <c r="T173" s="10">
        <v>548</v>
      </c>
      <c r="U173" s="28">
        <v>5.9403794037940383</v>
      </c>
    </row>
    <row r="174" spans="1:21" s="6" customFormat="1" ht="3" customHeight="1" thickTop="1" x14ac:dyDescent="0.3">
      <c r="C174" s="25"/>
      <c r="D174" s="9"/>
      <c r="E174" s="23"/>
      <c r="F174" s="11"/>
      <c r="G174" s="23"/>
      <c r="H174" s="11"/>
      <c r="I174" s="23"/>
      <c r="J174" s="11"/>
      <c r="K174" s="23"/>
      <c r="L174" s="11"/>
      <c r="M174" s="23"/>
      <c r="N174" s="11"/>
      <c r="O174" s="23"/>
      <c r="P174" s="11"/>
      <c r="Q174" s="11"/>
      <c r="R174" s="23"/>
      <c r="S174" s="11"/>
      <c r="T174" s="11"/>
      <c r="U174" s="23"/>
    </row>
    <row r="175" spans="1:21" x14ac:dyDescent="0.3">
      <c r="A175" s="1" t="s">
        <v>82</v>
      </c>
      <c r="C175" s="16" t="s">
        <v>81</v>
      </c>
      <c r="D175" s="17"/>
      <c r="E175" s="18">
        <v>23</v>
      </c>
      <c r="G175" s="18">
        <v>1581</v>
      </c>
      <c r="I175" s="18">
        <v>1290.2887998136</v>
      </c>
      <c r="K175" s="18">
        <v>290.71120018640005</v>
      </c>
      <c r="M175" s="27">
        <v>81.612194801619225</v>
      </c>
      <c r="O175" s="27">
        <v>18.387805198380775</v>
      </c>
      <c r="Q175" s="2">
        <v>130</v>
      </c>
      <c r="R175" s="27">
        <v>8.2226438962681847</v>
      </c>
      <c r="T175" s="2">
        <v>138</v>
      </c>
      <c r="U175" s="27">
        <v>8.7286527514231498</v>
      </c>
    </row>
    <row r="176" spans="1:21" x14ac:dyDescent="0.3">
      <c r="A176" s="1" t="s">
        <v>82</v>
      </c>
      <c r="C176" s="16" t="s">
        <v>104</v>
      </c>
      <c r="D176" s="17"/>
      <c r="E176" s="18">
        <v>50</v>
      </c>
      <c r="G176" s="18">
        <v>3677</v>
      </c>
      <c r="I176" s="18">
        <v>2984.1371419678003</v>
      </c>
      <c r="K176" s="18">
        <v>692.86285803219982</v>
      </c>
      <c r="M176" s="27">
        <v>81.156843676034811</v>
      </c>
      <c r="O176" s="27">
        <v>18.843156323965186</v>
      </c>
      <c r="Q176" s="2">
        <v>266</v>
      </c>
      <c r="R176" s="27">
        <v>7.234158281207506</v>
      </c>
      <c r="T176" s="2">
        <v>106</v>
      </c>
      <c r="U176" s="27">
        <v>2.8827848789774273</v>
      </c>
    </row>
    <row r="177" spans="1:21" x14ac:dyDescent="0.3">
      <c r="A177" s="1" t="s">
        <v>82</v>
      </c>
      <c r="C177" s="16" t="s">
        <v>167</v>
      </c>
      <c r="D177" s="17"/>
      <c r="E177" s="18">
        <v>25</v>
      </c>
      <c r="G177" s="18">
        <v>1789</v>
      </c>
      <c r="I177" s="18">
        <v>1553.6946111356001</v>
      </c>
      <c r="K177" s="18">
        <v>235.30538886439999</v>
      </c>
      <c r="M177" s="27">
        <v>86.847099560402469</v>
      </c>
      <c r="O177" s="27">
        <v>13.15290043959754</v>
      </c>
      <c r="Q177" s="2">
        <v>135</v>
      </c>
      <c r="R177" s="27">
        <v>7.5461151481274458</v>
      </c>
      <c r="T177" s="2">
        <v>30</v>
      </c>
      <c r="U177" s="27">
        <v>1.6769144773616547</v>
      </c>
    </row>
    <row r="178" spans="1:21" x14ac:dyDescent="0.3">
      <c r="A178" s="1" t="s">
        <v>82</v>
      </c>
      <c r="C178" s="16" t="s">
        <v>192</v>
      </c>
      <c r="D178" s="17"/>
      <c r="E178" s="18">
        <v>1</v>
      </c>
      <c r="G178" s="18">
        <v>75</v>
      </c>
      <c r="I178" s="18">
        <v>64</v>
      </c>
      <c r="K178" s="18">
        <v>11</v>
      </c>
      <c r="M178" s="27">
        <v>85.333333333333343</v>
      </c>
      <c r="O178" s="27">
        <v>14.666666666666666</v>
      </c>
      <c r="Q178" s="2">
        <v>5</v>
      </c>
      <c r="R178" s="27">
        <v>6.666666666666667</v>
      </c>
      <c r="T178" s="2">
        <v>0</v>
      </c>
      <c r="U178" s="27">
        <v>0</v>
      </c>
    </row>
    <row r="179" spans="1:21" x14ac:dyDescent="0.3">
      <c r="A179" s="1" t="s">
        <v>82</v>
      </c>
      <c r="C179" s="16" t="s">
        <v>193</v>
      </c>
      <c r="D179" s="17"/>
      <c r="E179" s="18">
        <v>29</v>
      </c>
      <c r="G179" s="18">
        <v>2103</v>
      </c>
      <c r="I179" s="18">
        <v>1610.5819635307</v>
      </c>
      <c r="K179" s="18">
        <v>492.41803646929998</v>
      </c>
      <c r="M179" s="27">
        <v>76.584972112729432</v>
      </c>
      <c r="O179" s="27">
        <v>23.415027887270565</v>
      </c>
      <c r="Q179" s="2">
        <v>164</v>
      </c>
      <c r="R179" s="27">
        <v>7.7983832620066567</v>
      </c>
      <c r="T179" s="2">
        <v>274</v>
      </c>
      <c r="U179" s="27">
        <v>13.02900618164527</v>
      </c>
    </row>
    <row r="180" spans="1:21" ht="3.75" customHeight="1" x14ac:dyDescent="0.3"/>
    <row r="181" spans="1:21" s="6" customFormat="1" ht="21" thickBot="1" x14ac:dyDescent="0.35">
      <c r="C181" s="25" t="s">
        <v>220</v>
      </c>
      <c r="D181" s="9"/>
      <c r="E181" s="10">
        <v>170</v>
      </c>
      <c r="F181" s="11"/>
      <c r="G181" s="10">
        <v>10740</v>
      </c>
      <c r="H181" s="11"/>
      <c r="I181" s="10">
        <v>8588.6822352253002</v>
      </c>
      <c r="J181" s="11"/>
      <c r="K181" s="10">
        <v>2151.3177647746998</v>
      </c>
      <c r="L181" s="11"/>
      <c r="M181" s="28">
        <v>79.969108335431102</v>
      </c>
      <c r="N181" s="11"/>
      <c r="O181" s="29">
        <v>20.030891664568898</v>
      </c>
      <c r="P181" s="11"/>
      <c r="Q181" s="10">
        <v>1076</v>
      </c>
      <c r="R181" s="28">
        <v>10.018621973929237</v>
      </c>
      <c r="S181" s="11"/>
      <c r="T181" s="10">
        <v>528.49546584849998</v>
      </c>
      <c r="U181" s="28">
        <v>4.9208143933752329</v>
      </c>
    </row>
    <row r="182" spans="1:21" s="6" customFormat="1" ht="3" customHeight="1" thickTop="1" x14ac:dyDescent="0.3">
      <c r="C182" s="25"/>
      <c r="D182" s="9"/>
      <c r="E182" s="23"/>
      <c r="F182" s="11"/>
      <c r="G182" s="23"/>
      <c r="H182" s="11"/>
      <c r="I182" s="23"/>
      <c r="J182" s="11"/>
      <c r="K182" s="23"/>
      <c r="L182" s="11"/>
      <c r="M182" s="23"/>
      <c r="N182" s="11"/>
      <c r="O182" s="23"/>
      <c r="P182" s="11"/>
      <c r="Q182" s="11"/>
      <c r="R182" s="23"/>
      <c r="S182" s="11"/>
      <c r="T182" s="11"/>
      <c r="U182" s="23"/>
    </row>
    <row r="183" spans="1:21" x14ac:dyDescent="0.3">
      <c r="A183" s="1" t="s">
        <v>7</v>
      </c>
      <c r="C183" s="16" t="s">
        <v>6</v>
      </c>
      <c r="D183" s="17"/>
      <c r="E183" s="18">
        <v>32</v>
      </c>
      <c r="G183" s="18">
        <v>1988</v>
      </c>
      <c r="I183" s="18">
        <v>1725.270341637</v>
      </c>
      <c r="K183" s="18">
        <v>262.729658363</v>
      </c>
      <c r="M183" s="27">
        <v>86.784222416348086</v>
      </c>
      <c r="O183" s="27">
        <v>13.21577758365191</v>
      </c>
      <c r="Q183" s="2">
        <v>181</v>
      </c>
      <c r="R183" s="27">
        <v>9.1046277665995969</v>
      </c>
      <c r="T183" s="2">
        <v>38.078126031400004</v>
      </c>
      <c r="U183" s="27">
        <v>1.9153986937323946</v>
      </c>
    </row>
    <row r="184" spans="1:21" x14ac:dyDescent="0.3">
      <c r="A184" s="1" t="s">
        <v>7</v>
      </c>
      <c r="C184" s="16" t="s">
        <v>61</v>
      </c>
      <c r="D184" s="17"/>
      <c r="E184" s="18">
        <v>6</v>
      </c>
      <c r="G184" s="18">
        <v>363</v>
      </c>
      <c r="I184" s="18">
        <v>309.91475713609998</v>
      </c>
      <c r="K184" s="18">
        <v>53.085242863900007</v>
      </c>
      <c r="M184" s="27">
        <v>85.375966153195577</v>
      </c>
      <c r="O184" s="27">
        <v>14.62403384680441</v>
      </c>
      <c r="Q184" s="2">
        <v>38</v>
      </c>
      <c r="R184" s="27">
        <v>10.46831955922865</v>
      </c>
      <c r="T184" s="2">
        <v>4.0407710974000004</v>
      </c>
      <c r="U184" s="27">
        <v>1.1131600819283747</v>
      </c>
    </row>
    <row r="185" spans="1:21" x14ac:dyDescent="0.3">
      <c r="A185" s="1" t="s">
        <v>7</v>
      </c>
      <c r="C185" s="16" t="s">
        <v>62</v>
      </c>
      <c r="D185" s="17"/>
      <c r="E185" s="18">
        <v>26</v>
      </c>
      <c r="G185" s="18">
        <v>1629</v>
      </c>
      <c r="I185" s="18">
        <v>1161.4041046244001</v>
      </c>
      <c r="K185" s="18">
        <v>467.59589537559992</v>
      </c>
      <c r="M185" s="27">
        <v>71.295525145758148</v>
      </c>
      <c r="O185" s="27">
        <v>28.704474854241862</v>
      </c>
      <c r="Q185" s="2">
        <v>189</v>
      </c>
      <c r="R185" s="27">
        <v>11.602209944751381</v>
      </c>
      <c r="T185" s="2">
        <v>187.82971321650001</v>
      </c>
      <c r="U185" s="27">
        <v>11.530369135451197</v>
      </c>
    </row>
    <row r="186" spans="1:21" x14ac:dyDescent="0.3">
      <c r="A186" s="1" t="s">
        <v>7</v>
      </c>
      <c r="C186" s="16" t="s">
        <v>63</v>
      </c>
      <c r="D186" s="17"/>
      <c r="E186" s="18">
        <v>2</v>
      </c>
      <c r="G186" s="18">
        <v>126</v>
      </c>
      <c r="I186" s="18">
        <v>94.0874876898</v>
      </c>
      <c r="K186" s="18">
        <v>31.9125123102</v>
      </c>
      <c r="M186" s="27">
        <v>74.672609277619046</v>
      </c>
      <c r="O186" s="27">
        <v>25.327390722380954</v>
      </c>
      <c r="Q186" s="2">
        <v>11</v>
      </c>
      <c r="R186" s="27">
        <v>8.7301587301587293</v>
      </c>
      <c r="T186" s="2">
        <v>20.912512310199997</v>
      </c>
      <c r="U186" s="27">
        <v>16.59723199222222</v>
      </c>
    </row>
    <row r="187" spans="1:21" x14ac:dyDescent="0.3">
      <c r="A187" s="1" t="s">
        <v>7</v>
      </c>
      <c r="C187" s="16" t="s">
        <v>64</v>
      </c>
      <c r="D187" s="17"/>
      <c r="E187" s="18">
        <v>17</v>
      </c>
      <c r="G187" s="18">
        <v>1071</v>
      </c>
      <c r="I187" s="18">
        <v>901.12980230740004</v>
      </c>
      <c r="K187" s="18">
        <v>169.87019769260002</v>
      </c>
      <c r="M187" s="27">
        <v>84.139103856900093</v>
      </c>
      <c r="O187" s="27">
        <v>15.860896143099909</v>
      </c>
      <c r="Q187" s="2">
        <v>90</v>
      </c>
      <c r="R187" s="27">
        <v>8.4033613445378155</v>
      </c>
      <c r="T187" s="2">
        <v>26.904613829500001</v>
      </c>
      <c r="U187" s="27">
        <v>2.512102131605976</v>
      </c>
    </row>
    <row r="188" spans="1:21" x14ac:dyDescent="0.3">
      <c r="A188" s="1" t="s">
        <v>7</v>
      </c>
      <c r="C188" s="16" t="s">
        <v>67</v>
      </c>
      <c r="D188" s="17"/>
      <c r="E188" s="18">
        <v>7</v>
      </c>
      <c r="G188" s="18">
        <v>465</v>
      </c>
      <c r="I188" s="18">
        <v>373.65106091709998</v>
      </c>
      <c r="K188" s="18">
        <v>91.348939082900003</v>
      </c>
      <c r="M188" s="27">
        <v>80.355066863892461</v>
      </c>
      <c r="O188" s="27">
        <v>19.644933136107529</v>
      </c>
      <c r="Q188" s="2">
        <v>59</v>
      </c>
      <c r="R188" s="27">
        <v>12.688172043010754</v>
      </c>
      <c r="T188" s="2">
        <v>10</v>
      </c>
      <c r="U188" s="27">
        <v>2.1505376344086025</v>
      </c>
    </row>
    <row r="189" spans="1:21" x14ac:dyDescent="0.3">
      <c r="A189" s="1" t="s">
        <v>7</v>
      </c>
      <c r="C189" s="16" t="s">
        <v>68</v>
      </c>
      <c r="D189" s="17"/>
      <c r="E189" s="18">
        <v>6</v>
      </c>
      <c r="G189" s="18">
        <v>402</v>
      </c>
      <c r="I189" s="18">
        <v>304.80579468050001</v>
      </c>
      <c r="K189" s="18">
        <v>97.1942053195</v>
      </c>
      <c r="M189" s="27">
        <v>75.822336985199016</v>
      </c>
      <c r="O189" s="27">
        <v>24.177663014800995</v>
      </c>
      <c r="Q189" s="2">
        <v>34</v>
      </c>
      <c r="R189" s="27">
        <v>8.4577114427860707</v>
      </c>
      <c r="T189" s="2">
        <v>31.999980000000001</v>
      </c>
      <c r="U189" s="27">
        <v>7.9601940298507463</v>
      </c>
    </row>
    <row r="190" spans="1:21" x14ac:dyDescent="0.3">
      <c r="A190" s="1" t="s">
        <v>7</v>
      </c>
      <c r="C190" s="16" t="s">
        <v>69</v>
      </c>
      <c r="D190" s="17"/>
      <c r="E190" s="18">
        <v>6</v>
      </c>
      <c r="G190" s="18">
        <v>402</v>
      </c>
      <c r="I190" s="18">
        <v>265.26727134039999</v>
      </c>
      <c r="K190" s="18">
        <v>136.73272865960001</v>
      </c>
      <c r="M190" s="27">
        <v>65.986883418009938</v>
      </c>
      <c r="O190" s="27">
        <v>34.013116581990054</v>
      </c>
      <c r="Q190" s="2">
        <v>37</v>
      </c>
      <c r="R190" s="27">
        <v>9.2039800995024876</v>
      </c>
      <c r="T190" s="2">
        <v>41</v>
      </c>
      <c r="U190" s="27">
        <v>10.199004975124378</v>
      </c>
    </row>
    <row r="191" spans="1:21" x14ac:dyDescent="0.3">
      <c r="A191" s="1" t="s">
        <v>7</v>
      </c>
      <c r="C191" s="16" t="s">
        <v>75</v>
      </c>
      <c r="D191" s="17"/>
      <c r="E191" s="18">
        <v>6</v>
      </c>
      <c r="G191" s="18">
        <v>402</v>
      </c>
      <c r="I191" s="18">
        <v>250.36855750609999</v>
      </c>
      <c r="K191" s="18">
        <v>151.63144249390001</v>
      </c>
      <c r="M191" s="27">
        <v>62.280735698034832</v>
      </c>
      <c r="O191" s="27">
        <v>37.719264301965175</v>
      </c>
      <c r="Q191" s="2">
        <v>40</v>
      </c>
      <c r="R191" s="27">
        <v>9.9502487562189064</v>
      </c>
      <c r="T191" s="2">
        <v>0.26564919139999998</v>
      </c>
      <c r="U191" s="27">
        <v>6.6081888407960199E-2</v>
      </c>
    </row>
    <row r="192" spans="1:21" x14ac:dyDescent="0.3">
      <c r="A192" s="1" t="s">
        <v>7</v>
      </c>
      <c r="C192" s="16" t="s">
        <v>78</v>
      </c>
      <c r="D192" s="17"/>
      <c r="E192" s="18">
        <v>3</v>
      </c>
      <c r="G192" s="18">
        <v>196</v>
      </c>
      <c r="I192" s="18">
        <v>149</v>
      </c>
      <c r="K192" s="18">
        <v>47</v>
      </c>
      <c r="M192" s="27">
        <v>76.020408163265301</v>
      </c>
      <c r="O192" s="27">
        <v>23.979591836734691</v>
      </c>
      <c r="Q192" s="2">
        <v>23</v>
      </c>
      <c r="R192" s="27">
        <v>11.73469387755102</v>
      </c>
      <c r="T192" s="2">
        <v>24</v>
      </c>
      <c r="U192" s="27">
        <v>12.244897959183673</v>
      </c>
    </row>
    <row r="193" spans="1:21" x14ac:dyDescent="0.3">
      <c r="A193" s="1" t="s">
        <v>7</v>
      </c>
      <c r="C193" s="16" t="s">
        <v>79</v>
      </c>
      <c r="D193" s="17"/>
      <c r="E193" s="18">
        <v>4</v>
      </c>
      <c r="G193" s="18">
        <v>226</v>
      </c>
      <c r="I193" s="18">
        <v>184.90079822460001</v>
      </c>
      <c r="K193" s="18">
        <v>41.099201775400005</v>
      </c>
      <c r="M193" s="27">
        <v>81.814512488761068</v>
      </c>
      <c r="O193" s="27">
        <v>18.185487511238939</v>
      </c>
      <c r="Q193" s="2">
        <v>32</v>
      </c>
      <c r="R193" s="27">
        <v>14.159292035398231</v>
      </c>
      <c r="T193" s="2">
        <v>0.52566940289999997</v>
      </c>
      <c r="U193" s="27">
        <v>0.23259708092920353</v>
      </c>
    </row>
    <row r="194" spans="1:21" x14ac:dyDescent="0.3">
      <c r="A194" s="1" t="s">
        <v>7</v>
      </c>
      <c r="C194" s="16" t="s">
        <v>80</v>
      </c>
      <c r="D194" s="17"/>
      <c r="E194" s="18">
        <v>2</v>
      </c>
      <c r="G194" s="18">
        <v>138</v>
      </c>
      <c r="I194" s="18">
        <v>107.02633999989999</v>
      </c>
      <c r="K194" s="18">
        <v>30.973660000100004</v>
      </c>
      <c r="M194" s="27">
        <v>77.55531884050724</v>
      </c>
      <c r="O194" s="27">
        <v>22.444681159492756</v>
      </c>
      <c r="Q194" s="2">
        <v>29</v>
      </c>
      <c r="R194" s="27">
        <v>21.014492753623188</v>
      </c>
      <c r="T194" s="2">
        <v>0</v>
      </c>
      <c r="U194" s="27">
        <v>0</v>
      </c>
    </row>
    <row r="195" spans="1:21" x14ac:dyDescent="0.3">
      <c r="A195" s="1" t="s">
        <v>7</v>
      </c>
      <c r="C195" s="16" t="s">
        <v>196</v>
      </c>
      <c r="D195" s="17"/>
      <c r="E195" s="18">
        <v>16</v>
      </c>
      <c r="G195" s="18">
        <v>1044</v>
      </c>
      <c r="I195" s="18">
        <v>849.36564298270002</v>
      </c>
      <c r="K195" s="18">
        <v>194.63435701729998</v>
      </c>
      <c r="M195" s="27">
        <v>81.356862354664756</v>
      </c>
      <c r="O195" s="27">
        <v>18.643137645335248</v>
      </c>
      <c r="Q195" s="2">
        <v>84</v>
      </c>
      <c r="R195" s="27">
        <v>8.0459770114942533</v>
      </c>
      <c r="T195" s="2">
        <v>58.4609492381</v>
      </c>
      <c r="U195" s="27">
        <v>5.5997077814272034</v>
      </c>
    </row>
    <row r="196" spans="1:21" x14ac:dyDescent="0.3">
      <c r="A196" s="1" t="s">
        <v>7</v>
      </c>
      <c r="C196" s="16" t="s">
        <v>198</v>
      </c>
      <c r="D196" s="17"/>
      <c r="E196" s="18">
        <v>37</v>
      </c>
      <c r="G196" s="18">
        <v>2288</v>
      </c>
      <c r="I196" s="18">
        <v>1912.4902761792998</v>
      </c>
      <c r="K196" s="18">
        <v>375.50972382070012</v>
      </c>
      <c r="M196" s="27">
        <v>83.587861721123247</v>
      </c>
      <c r="O196" s="27">
        <v>16.412138278876753</v>
      </c>
      <c r="Q196" s="2">
        <v>229</v>
      </c>
      <c r="R196" s="27">
        <v>10.008741258741258</v>
      </c>
      <c r="T196" s="2">
        <v>84.477481531099997</v>
      </c>
      <c r="U196" s="27">
        <v>3.6921976193662589</v>
      </c>
    </row>
    <row r="197" spans="1:21" ht="6" customHeight="1" x14ac:dyDescent="0.3"/>
    <row r="198" spans="1:21" s="6" customFormat="1" ht="21" thickBot="1" x14ac:dyDescent="0.35">
      <c r="C198" s="25" t="s">
        <v>221</v>
      </c>
      <c r="D198" s="9"/>
      <c r="E198" s="10">
        <v>86</v>
      </c>
      <c r="F198" s="11"/>
      <c r="G198" s="10">
        <v>5923</v>
      </c>
      <c r="H198" s="11"/>
      <c r="I198" s="10">
        <v>4623.9139577326996</v>
      </c>
      <c r="J198" s="11"/>
      <c r="K198" s="10">
        <v>1299.0860422672999</v>
      </c>
      <c r="L198" s="11"/>
      <c r="M198" s="28">
        <v>78.067093664236026</v>
      </c>
      <c r="N198" s="11"/>
      <c r="O198" s="29">
        <v>21.932906335763967</v>
      </c>
      <c r="P198" s="11"/>
      <c r="Q198" s="10">
        <v>648</v>
      </c>
      <c r="R198" s="28">
        <v>10.940401823400304</v>
      </c>
      <c r="S198" s="11"/>
      <c r="T198" s="10">
        <v>356.97214888890005</v>
      </c>
      <c r="U198" s="28">
        <v>6.0268807848877266</v>
      </c>
    </row>
    <row r="199" spans="1:21" s="6" customFormat="1" ht="3.75" customHeight="1" thickTop="1" x14ac:dyDescent="0.3">
      <c r="C199" s="25"/>
      <c r="D199" s="9"/>
      <c r="E199" s="23"/>
      <c r="F199" s="11"/>
      <c r="G199" s="23"/>
      <c r="H199" s="11"/>
      <c r="I199" s="23"/>
      <c r="J199" s="11"/>
      <c r="K199" s="23"/>
      <c r="L199" s="11"/>
      <c r="M199" s="23"/>
      <c r="N199" s="11"/>
      <c r="O199" s="23"/>
      <c r="P199" s="11"/>
      <c r="Q199" s="11"/>
      <c r="R199" s="23"/>
      <c r="S199" s="11"/>
      <c r="T199" s="11"/>
      <c r="U199" s="23"/>
    </row>
    <row r="200" spans="1:21" x14ac:dyDescent="0.3">
      <c r="A200" s="1" t="s">
        <v>25</v>
      </c>
      <c r="C200" s="16" t="s">
        <v>24</v>
      </c>
      <c r="D200" s="17"/>
      <c r="E200" s="18">
        <v>10</v>
      </c>
      <c r="G200" s="18">
        <v>726</v>
      </c>
      <c r="I200" s="18">
        <v>567.80279338269997</v>
      </c>
      <c r="K200" s="18">
        <v>158.1972066173</v>
      </c>
      <c r="M200" s="27">
        <v>78.209751154641864</v>
      </c>
      <c r="O200" s="27">
        <v>21.790248845358125</v>
      </c>
      <c r="Q200" s="2">
        <v>93</v>
      </c>
      <c r="R200" s="27">
        <v>12.809917355371899</v>
      </c>
      <c r="T200" s="2">
        <v>12.527760000000001</v>
      </c>
      <c r="U200" s="27">
        <v>1.7255867768595043</v>
      </c>
    </row>
    <row r="201" spans="1:21" x14ac:dyDescent="0.3">
      <c r="A201" s="1" t="s">
        <v>25</v>
      </c>
      <c r="C201" s="16" t="s">
        <v>34</v>
      </c>
      <c r="D201" s="17"/>
      <c r="E201" s="18">
        <v>6</v>
      </c>
      <c r="G201" s="18">
        <v>450</v>
      </c>
      <c r="I201" s="18">
        <v>309</v>
      </c>
      <c r="K201" s="18">
        <v>141</v>
      </c>
      <c r="M201" s="27">
        <v>68.666666666666671</v>
      </c>
      <c r="O201" s="27">
        <v>31.333333333333336</v>
      </c>
      <c r="Q201" s="2">
        <v>30</v>
      </c>
      <c r="R201" s="27">
        <v>6.666666666666667</v>
      </c>
      <c r="T201" s="2">
        <v>104</v>
      </c>
      <c r="U201" s="27">
        <v>23.111111111111111</v>
      </c>
    </row>
    <row r="202" spans="1:21" x14ac:dyDescent="0.3">
      <c r="A202" s="1" t="s">
        <v>25</v>
      </c>
      <c r="C202" s="16" t="s">
        <v>39</v>
      </c>
      <c r="D202" s="17"/>
      <c r="E202" s="18">
        <v>8</v>
      </c>
      <c r="G202" s="18">
        <v>526</v>
      </c>
      <c r="I202" s="18">
        <v>409</v>
      </c>
      <c r="K202" s="18">
        <v>117</v>
      </c>
      <c r="M202" s="27">
        <v>77.756653992395442</v>
      </c>
      <c r="O202" s="27">
        <v>22.243346007604561</v>
      </c>
      <c r="Q202" s="2">
        <v>54</v>
      </c>
      <c r="R202" s="27">
        <v>10.266159695817491</v>
      </c>
      <c r="T202" s="2">
        <v>39</v>
      </c>
      <c r="U202" s="27">
        <v>7.4144486692015201</v>
      </c>
    </row>
    <row r="203" spans="1:21" x14ac:dyDescent="0.3">
      <c r="A203" s="1" t="s">
        <v>25</v>
      </c>
      <c r="C203" s="16" t="s">
        <v>42</v>
      </c>
      <c r="D203" s="17"/>
      <c r="E203" s="18">
        <v>44</v>
      </c>
      <c r="G203" s="18">
        <v>3070</v>
      </c>
      <c r="I203" s="18">
        <v>2388.6598444175997</v>
      </c>
      <c r="K203" s="18">
        <v>681.34015558240014</v>
      </c>
      <c r="M203" s="27">
        <v>77.80650959014983</v>
      </c>
      <c r="O203" s="27">
        <v>22.193490409850167</v>
      </c>
      <c r="Q203" s="2">
        <v>363</v>
      </c>
      <c r="R203" s="27">
        <v>11.824104234527686</v>
      </c>
      <c r="T203" s="2">
        <v>128.36109888890002</v>
      </c>
      <c r="U203" s="27">
        <v>4.1811432862833886</v>
      </c>
    </row>
    <row r="204" spans="1:21" x14ac:dyDescent="0.3">
      <c r="A204" s="1" t="s">
        <v>25</v>
      </c>
      <c r="C204" s="16" t="s">
        <v>53</v>
      </c>
      <c r="D204" s="17"/>
      <c r="E204" s="18">
        <v>18</v>
      </c>
      <c r="G204" s="18">
        <v>1151</v>
      </c>
      <c r="I204" s="18">
        <v>949.4513199324</v>
      </c>
      <c r="K204" s="18">
        <v>201.5486800676</v>
      </c>
      <c r="M204" s="27">
        <v>82.48925455537794</v>
      </c>
      <c r="O204" s="27">
        <v>17.510745444622067</v>
      </c>
      <c r="Q204" s="2">
        <v>108</v>
      </c>
      <c r="R204" s="27">
        <v>9.3831450912250212</v>
      </c>
      <c r="T204" s="2">
        <v>73.083290000000005</v>
      </c>
      <c r="U204" s="27">
        <v>6.3495473501303215</v>
      </c>
    </row>
    <row r="205" spans="1:21" ht="6.75" customHeight="1" x14ac:dyDescent="0.3"/>
    <row r="206" spans="1:21" s="6" customFormat="1" ht="21" thickBot="1" x14ac:dyDescent="0.35">
      <c r="C206" s="25" t="s">
        <v>222</v>
      </c>
      <c r="D206" s="9"/>
      <c r="E206" s="10">
        <v>55</v>
      </c>
      <c r="F206" s="11"/>
      <c r="G206" s="10">
        <v>3808</v>
      </c>
      <c r="H206" s="11"/>
      <c r="I206" s="10">
        <v>2965.7536033407</v>
      </c>
      <c r="J206" s="11"/>
      <c r="K206" s="10">
        <v>842.24639665929999</v>
      </c>
      <c r="L206" s="11"/>
      <c r="M206" s="28">
        <v>77.88218496167805</v>
      </c>
      <c r="N206" s="11"/>
      <c r="O206" s="29">
        <v>22.117815038321954</v>
      </c>
      <c r="P206" s="11"/>
      <c r="Q206" s="10">
        <v>347</v>
      </c>
      <c r="R206" s="28">
        <v>9.1123949579831933</v>
      </c>
      <c r="S206" s="11"/>
      <c r="T206" s="10">
        <v>170.2780724312</v>
      </c>
      <c r="U206" s="28">
        <v>4.471588036533614</v>
      </c>
    </row>
    <row r="207" spans="1:21" s="6" customFormat="1" ht="3.75" customHeight="1" thickTop="1" x14ac:dyDescent="0.3">
      <c r="C207" s="25"/>
      <c r="D207" s="9"/>
      <c r="E207" s="23"/>
      <c r="F207" s="11"/>
      <c r="G207" s="23"/>
      <c r="H207" s="11"/>
      <c r="I207" s="23"/>
      <c r="J207" s="11"/>
      <c r="K207" s="23"/>
      <c r="L207" s="11"/>
      <c r="M207" s="23"/>
      <c r="N207" s="11"/>
      <c r="O207" s="23"/>
      <c r="P207" s="11"/>
      <c r="Q207" s="11"/>
      <c r="R207" s="23"/>
      <c r="S207" s="11"/>
      <c r="T207" s="11"/>
      <c r="U207" s="23"/>
    </row>
    <row r="208" spans="1:21" x14ac:dyDescent="0.3">
      <c r="A208" s="1" t="s">
        <v>27</v>
      </c>
      <c r="C208" s="16" t="s">
        <v>26</v>
      </c>
      <c r="D208" s="17"/>
      <c r="E208" s="18">
        <v>23</v>
      </c>
      <c r="G208" s="18">
        <v>1678</v>
      </c>
      <c r="I208" s="18">
        <v>1332.8725921729999</v>
      </c>
      <c r="K208" s="18">
        <v>345.12740782700001</v>
      </c>
      <c r="M208" s="27">
        <v>79.432216458462449</v>
      </c>
      <c r="O208" s="27">
        <v>20.567783541537548</v>
      </c>
      <c r="Q208" s="2">
        <v>130</v>
      </c>
      <c r="R208" s="27">
        <v>7.7473182359952322</v>
      </c>
      <c r="T208" s="2">
        <v>68.561901759299985</v>
      </c>
      <c r="U208" s="27">
        <v>4.0859297830333725</v>
      </c>
    </row>
    <row r="209" spans="1:21" x14ac:dyDescent="0.3">
      <c r="A209" s="1" t="s">
        <v>27</v>
      </c>
      <c r="C209" s="16" t="s">
        <v>38</v>
      </c>
      <c r="D209" s="17"/>
      <c r="E209" s="18">
        <v>25</v>
      </c>
      <c r="G209" s="18">
        <v>1689</v>
      </c>
      <c r="I209" s="18">
        <v>1318.2087970296</v>
      </c>
      <c r="K209" s="18">
        <v>370.79120297039998</v>
      </c>
      <c r="M209" s="27">
        <v>78.046702014777964</v>
      </c>
      <c r="O209" s="27">
        <v>21.953297985222022</v>
      </c>
      <c r="Q209" s="2">
        <v>142</v>
      </c>
      <c r="R209" s="27">
        <v>8.4073416222616935</v>
      </c>
      <c r="T209" s="2">
        <v>75.882890671900014</v>
      </c>
      <c r="U209" s="27">
        <v>4.492770318052103</v>
      </c>
    </row>
    <row r="210" spans="1:21" x14ac:dyDescent="0.3">
      <c r="A210" s="1" t="s">
        <v>27</v>
      </c>
      <c r="C210" s="16" t="s">
        <v>54</v>
      </c>
      <c r="D210" s="17"/>
      <c r="E210" s="18">
        <v>6</v>
      </c>
      <c r="G210" s="18">
        <v>378</v>
      </c>
      <c r="I210" s="18">
        <v>257.6722141381</v>
      </c>
      <c r="K210" s="18">
        <v>120.3277858619</v>
      </c>
      <c r="M210" s="27">
        <v>68.167252417486765</v>
      </c>
      <c r="O210" s="27">
        <v>31.832747582513228</v>
      </c>
      <c r="Q210" s="2">
        <v>69</v>
      </c>
      <c r="R210" s="27">
        <v>18.253968253968253</v>
      </c>
      <c r="T210" s="2">
        <v>25.833280000000002</v>
      </c>
      <c r="U210" s="27">
        <v>6.8342010582010584</v>
      </c>
    </row>
    <row r="211" spans="1:21" x14ac:dyDescent="0.3">
      <c r="A211" s="1" t="s">
        <v>27</v>
      </c>
      <c r="C211" s="16" t="s">
        <v>77</v>
      </c>
      <c r="D211" s="17"/>
      <c r="E211" s="18">
        <v>1</v>
      </c>
      <c r="G211" s="18">
        <v>63</v>
      </c>
      <c r="I211" s="18">
        <v>57</v>
      </c>
      <c r="K211" s="18">
        <v>6</v>
      </c>
      <c r="M211" s="27">
        <v>90.476190476190482</v>
      </c>
      <c r="O211" s="27">
        <v>9.5238095238095237</v>
      </c>
      <c r="Q211" s="2">
        <v>6</v>
      </c>
      <c r="R211" s="27">
        <v>9.5238095238095237</v>
      </c>
      <c r="T211" s="2">
        <v>0</v>
      </c>
      <c r="U211" s="27">
        <v>0</v>
      </c>
    </row>
    <row r="212" spans="1:21" ht="9.75" customHeight="1" x14ac:dyDescent="0.3"/>
    <row r="213" spans="1:21" s="6" customFormat="1" ht="21" thickBot="1" x14ac:dyDescent="0.35">
      <c r="C213" s="25" t="s">
        <v>223</v>
      </c>
      <c r="D213" s="9"/>
      <c r="E213" s="10">
        <v>52</v>
      </c>
      <c r="F213" s="11"/>
      <c r="G213" s="10">
        <v>3554</v>
      </c>
      <c r="H213" s="11"/>
      <c r="I213" s="10">
        <v>2828.3732510394002</v>
      </c>
      <c r="J213" s="11"/>
      <c r="K213" s="10">
        <v>725.62674896060003</v>
      </c>
      <c r="L213" s="11"/>
      <c r="M213" s="28">
        <v>79.582815167118753</v>
      </c>
      <c r="N213" s="11"/>
      <c r="O213" s="29">
        <v>20.417184832881262</v>
      </c>
      <c r="P213" s="11"/>
      <c r="Q213" s="10">
        <v>396</v>
      </c>
      <c r="R213" s="28">
        <v>11.142374788970175</v>
      </c>
      <c r="S213" s="11"/>
      <c r="T213" s="10">
        <v>135.33331000000001</v>
      </c>
      <c r="U213" s="28">
        <v>3.8079153066966804</v>
      </c>
    </row>
    <row r="214" spans="1:21" s="6" customFormat="1" ht="3" customHeight="1" thickTop="1" x14ac:dyDescent="0.3">
      <c r="C214" s="25"/>
      <c r="D214" s="9"/>
      <c r="E214" s="23"/>
      <c r="F214" s="11"/>
      <c r="G214" s="23"/>
      <c r="H214" s="11"/>
      <c r="I214" s="23"/>
      <c r="J214" s="11"/>
      <c r="K214" s="23"/>
      <c r="L214" s="11"/>
      <c r="M214" s="23"/>
      <c r="N214" s="11"/>
      <c r="O214" s="23"/>
      <c r="P214" s="11"/>
      <c r="Q214" s="11"/>
      <c r="R214" s="23"/>
      <c r="S214" s="11"/>
      <c r="T214" s="11"/>
      <c r="U214" s="23"/>
    </row>
    <row r="215" spans="1:21" x14ac:dyDescent="0.3">
      <c r="A215" s="1" t="s">
        <v>33</v>
      </c>
      <c r="C215" s="16" t="s">
        <v>32</v>
      </c>
      <c r="D215" s="17"/>
      <c r="E215" s="18">
        <v>26</v>
      </c>
      <c r="G215" s="18">
        <v>1772</v>
      </c>
      <c r="I215" s="18">
        <v>1458.7774879255001</v>
      </c>
      <c r="K215" s="18">
        <v>313.2225120745</v>
      </c>
      <c r="M215" s="27">
        <v>82.323786000310378</v>
      </c>
      <c r="O215" s="27">
        <v>17.676213999689615</v>
      </c>
      <c r="Q215" s="2">
        <v>181</v>
      </c>
      <c r="R215" s="27">
        <v>10.214446952595937</v>
      </c>
      <c r="T215" s="2">
        <v>54.166660000000007</v>
      </c>
      <c r="U215" s="27">
        <v>3.0568092550790071</v>
      </c>
    </row>
    <row r="216" spans="1:21" x14ac:dyDescent="0.3">
      <c r="A216" s="1" t="s">
        <v>33</v>
      </c>
      <c r="C216" s="16" t="s">
        <v>35</v>
      </c>
      <c r="D216" s="17"/>
      <c r="E216" s="18">
        <v>7</v>
      </c>
      <c r="G216" s="18">
        <v>513</v>
      </c>
      <c r="I216" s="18">
        <v>335.48792699640001</v>
      </c>
      <c r="K216" s="18">
        <v>177.51207300359999</v>
      </c>
      <c r="M216" s="27">
        <v>65.397256724444446</v>
      </c>
      <c r="O216" s="27">
        <v>34.602743275555554</v>
      </c>
      <c r="Q216" s="2">
        <v>84</v>
      </c>
      <c r="R216" s="27">
        <v>16.374269005847953</v>
      </c>
      <c r="T216" s="2">
        <v>63</v>
      </c>
      <c r="U216" s="27">
        <v>12.280701754385964</v>
      </c>
    </row>
    <row r="217" spans="1:21" x14ac:dyDescent="0.3">
      <c r="A217" s="1" t="s">
        <v>33</v>
      </c>
      <c r="C217" s="16" t="s">
        <v>55</v>
      </c>
      <c r="D217" s="17"/>
      <c r="E217" s="18">
        <v>19</v>
      </c>
      <c r="G217" s="18">
        <v>1269</v>
      </c>
      <c r="I217" s="18">
        <v>1034.1078361175</v>
      </c>
      <c r="K217" s="18">
        <v>234.89216388250003</v>
      </c>
      <c r="M217" s="27">
        <v>81.489979205476757</v>
      </c>
      <c r="O217" s="27">
        <v>18.51002079452325</v>
      </c>
      <c r="Q217" s="2">
        <v>131</v>
      </c>
      <c r="R217" s="27">
        <v>10.323089046493301</v>
      </c>
      <c r="T217" s="2">
        <v>18.166650000000001</v>
      </c>
      <c r="U217" s="27">
        <v>1.4315721040189127</v>
      </c>
    </row>
    <row r="218" spans="1:21" ht="9" customHeight="1" x14ac:dyDescent="0.3"/>
    <row r="219" spans="1:21" s="6" customFormat="1" ht="21" thickBot="1" x14ac:dyDescent="0.35">
      <c r="C219" s="25" t="s">
        <v>224</v>
      </c>
      <c r="D219" s="9"/>
      <c r="E219" s="10">
        <v>88</v>
      </c>
      <c r="F219" s="11"/>
      <c r="G219" s="10">
        <v>6317</v>
      </c>
      <c r="H219" s="11"/>
      <c r="I219" s="10">
        <v>5293.0824132116995</v>
      </c>
      <c r="J219" s="11"/>
      <c r="K219" s="10">
        <v>1023.9175867883</v>
      </c>
      <c r="L219" s="11"/>
      <c r="M219" s="28">
        <v>83.79107825252018</v>
      </c>
      <c r="N219" s="11"/>
      <c r="O219" s="29">
        <v>16.208921747479817</v>
      </c>
      <c r="P219" s="11"/>
      <c r="Q219" s="10">
        <v>579</v>
      </c>
      <c r="R219" s="28">
        <v>9.1657432325470953</v>
      </c>
      <c r="S219" s="11"/>
      <c r="T219" s="10">
        <v>217.18854000000002</v>
      </c>
      <c r="U219" s="28">
        <v>3.4381595694158622</v>
      </c>
    </row>
    <row r="220" spans="1:21" s="6" customFormat="1" ht="3" customHeight="1" thickTop="1" x14ac:dyDescent="0.3">
      <c r="C220" s="25"/>
      <c r="D220" s="9"/>
      <c r="E220" s="23"/>
      <c r="F220" s="11"/>
      <c r="G220" s="23"/>
      <c r="H220" s="11"/>
      <c r="I220" s="23"/>
      <c r="J220" s="11"/>
      <c r="K220" s="23"/>
      <c r="L220" s="11"/>
      <c r="M220" s="23"/>
      <c r="N220" s="11"/>
      <c r="O220" s="23"/>
      <c r="P220" s="11"/>
      <c r="Q220" s="11"/>
      <c r="R220" s="23"/>
      <c r="S220" s="11"/>
      <c r="T220" s="11"/>
      <c r="U220" s="23"/>
    </row>
    <row r="221" spans="1:21" x14ac:dyDescent="0.3">
      <c r="A221" s="1" t="s">
        <v>16</v>
      </c>
      <c r="C221" s="16" t="s">
        <v>29</v>
      </c>
      <c r="D221" s="17"/>
      <c r="E221" s="18">
        <v>29</v>
      </c>
      <c r="G221" s="18">
        <v>2151</v>
      </c>
      <c r="I221" s="18">
        <v>1757.41668</v>
      </c>
      <c r="K221" s="18">
        <v>393.58332000000001</v>
      </c>
      <c r="M221" s="27">
        <v>81.702309623430963</v>
      </c>
      <c r="O221" s="27">
        <v>18.29769037656904</v>
      </c>
      <c r="Q221" s="2">
        <v>236</v>
      </c>
      <c r="R221" s="27">
        <v>10.97164109716411</v>
      </c>
      <c r="T221" s="2">
        <v>73</v>
      </c>
      <c r="U221" s="27">
        <v>3.3937703393770344</v>
      </c>
    </row>
    <row r="222" spans="1:21" x14ac:dyDescent="0.3">
      <c r="A222" s="1" t="s">
        <v>16</v>
      </c>
      <c r="C222" s="16" t="s">
        <v>40</v>
      </c>
      <c r="D222" s="17"/>
      <c r="E222" s="18">
        <v>11</v>
      </c>
      <c r="G222" s="18">
        <v>745</v>
      </c>
      <c r="I222" s="18">
        <v>522.90325185719996</v>
      </c>
      <c r="K222" s="18">
        <v>222.09674814280001</v>
      </c>
      <c r="M222" s="27">
        <v>70.188355953986573</v>
      </c>
      <c r="O222" s="27">
        <v>29.811644046013424</v>
      </c>
      <c r="Q222" s="2">
        <v>60</v>
      </c>
      <c r="R222" s="27">
        <v>8.0536912751677843</v>
      </c>
      <c r="T222" s="2">
        <v>91.666660000000007</v>
      </c>
      <c r="U222" s="27">
        <v>12.30424966442953</v>
      </c>
    </row>
    <row r="223" spans="1:21" x14ac:dyDescent="0.3">
      <c r="A223" s="1" t="s">
        <v>16</v>
      </c>
      <c r="C223" s="16" t="s">
        <v>56</v>
      </c>
      <c r="D223" s="17"/>
      <c r="E223" s="18">
        <v>48</v>
      </c>
      <c r="G223" s="18">
        <v>3421</v>
      </c>
      <c r="I223" s="18">
        <v>3012.7624813544999</v>
      </c>
      <c r="K223" s="18">
        <v>408.23751864549996</v>
      </c>
      <c r="M223" s="27">
        <v>88.066719712204033</v>
      </c>
      <c r="O223" s="27">
        <v>11.933280287795965</v>
      </c>
      <c r="Q223" s="2">
        <v>283</v>
      </c>
      <c r="R223" s="27">
        <v>8.2724349605378542</v>
      </c>
      <c r="T223" s="2">
        <v>52.521880000000003</v>
      </c>
      <c r="U223" s="27">
        <v>1.5352785735165158</v>
      </c>
    </row>
    <row r="224" spans="1:21" ht="7.5" customHeight="1" x14ac:dyDescent="0.3"/>
    <row r="225" spans="1:21" s="6" customFormat="1" ht="21" thickBot="1" x14ac:dyDescent="0.35">
      <c r="C225" s="25" t="s">
        <v>225</v>
      </c>
      <c r="D225" s="9"/>
      <c r="E225" s="10">
        <v>168</v>
      </c>
      <c r="F225" s="11"/>
      <c r="G225" s="10">
        <v>11400</v>
      </c>
      <c r="H225" s="11"/>
      <c r="I225" s="10">
        <v>8837.6212670839996</v>
      </c>
      <c r="J225" s="11"/>
      <c r="K225" s="10">
        <v>2562.3787329160004</v>
      </c>
      <c r="L225" s="11"/>
      <c r="M225" s="28">
        <v>77.522993570912277</v>
      </c>
      <c r="N225" s="11"/>
      <c r="O225" s="29">
        <v>22.477006429087723</v>
      </c>
      <c r="P225" s="11"/>
      <c r="Q225" s="10">
        <v>1023</v>
      </c>
      <c r="R225" s="28">
        <v>8.973684210526315</v>
      </c>
      <c r="S225" s="11"/>
      <c r="T225" s="10">
        <v>771.02674522950008</v>
      </c>
      <c r="U225" s="28">
        <v>6.7633925020131587</v>
      </c>
    </row>
    <row r="226" spans="1:21" s="6" customFormat="1" ht="3" customHeight="1" thickTop="1" x14ac:dyDescent="0.3">
      <c r="C226" s="25"/>
      <c r="D226" s="9"/>
      <c r="E226" s="23"/>
      <c r="F226" s="11"/>
      <c r="G226" s="23"/>
      <c r="H226" s="11"/>
      <c r="I226" s="23"/>
      <c r="J226" s="11"/>
      <c r="K226" s="23"/>
      <c r="L226" s="11"/>
      <c r="M226" s="23"/>
      <c r="N226" s="11"/>
      <c r="O226" s="23"/>
      <c r="P226" s="11"/>
      <c r="Q226" s="11"/>
      <c r="R226" s="23"/>
      <c r="S226" s="11"/>
      <c r="T226" s="11"/>
      <c r="U226" s="23"/>
    </row>
    <row r="227" spans="1:21" x14ac:dyDescent="0.3">
      <c r="A227" s="1" t="s">
        <v>13</v>
      </c>
      <c r="C227" s="16" t="s">
        <v>12</v>
      </c>
      <c r="D227" s="17"/>
      <c r="E227" s="18">
        <v>26</v>
      </c>
      <c r="G227" s="18">
        <v>1783</v>
      </c>
      <c r="I227" s="18">
        <v>1325.4393196395999</v>
      </c>
      <c r="K227" s="18">
        <v>457.5606803604</v>
      </c>
      <c r="M227" s="27">
        <v>74.33759504428491</v>
      </c>
      <c r="O227" s="27">
        <v>25.662404955715086</v>
      </c>
      <c r="Q227" s="2">
        <v>113</v>
      </c>
      <c r="R227" s="27">
        <v>6.3376332024677504</v>
      </c>
      <c r="T227" s="2">
        <v>102.8694104508</v>
      </c>
      <c r="U227" s="27">
        <v>5.7694565592148068</v>
      </c>
    </row>
    <row r="228" spans="1:21" x14ac:dyDescent="0.3">
      <c r="A228" s="1" t="s">
        <v>13</v>
      </c>
      <c r="C228" s="16" t="s">
        <v>23</v>
      </c>
      <c r="D228" s="17"/>
      <c r="E228" s="18">
        <v>4</v>
      </c>
      <c r="G228" s="18">
        <v>252</v>
      </c>
      <c r="I228" s="18">
        <v>199.84463833910002</v>
      </c>
      <c r="K228" s="18">
        <v>52.155361660899999</v>
      </c>
      <c r="M228" s="27">
        <v>79.303427912341277</v>
      </c>
      <c r="O228" s="27">
        <v>20.69657208765873</v>
      </c>
      <c r="Q228" s="2">
        <v>36</v>
      </c>
      <c r="R228" s="27">
        <v>14.285714285714285</v>
      </c>
      <c r="T228" s="2">
        <v>14</v>
      </c>
      <c r="U228" s="27">
        <v>5.5555555555555554</v>
      </c>
    </row>
    <row r="229" spans="1:21" x14ac:dyDescent="0.3">
      <c r="A229" s="1" t="s">
        <v>13</v>
      </c>
      <c r="C229" s="16" t="s">
        <v>28</v>
      </c>
      <c r="D229" s="17"/>
      <c r="E229" s="18">
        <v>25</v>
      </c>
      <c r="G229" s="18">
        <v>1792</v>
      </c>
      <c r="I229" s="18">
        <v>1346.0386507937999</v>
      </c>
      <c r="K229" s="18">
        <v>445.96134920620005</v>
      </c>
      <c r="M229" s="27">
        <v>75.113763995189728</v>
      </c>
      <c r="O229" s="27">
        <v>24.886236004810272</v>
      </c>
      <c r="Q229" s="2">
        <v>204</v>
      </c>
      <c r="R229" s="27">
        <v>11.383928571428571</v>
      </c>
      <c r="T229" s="2">
        <v>144.96784920620001</v>
      </c>
      <c r="U229" s="27">
        <v>8.0897237280245538</v>
      </c>
    </row>
    <row r="230" spans="1:21" x14ac:dyDescent="0.3">
      <c r="A230" s="1" t="s">
        <v>13</v>
      </c>
      <c r="C230" s="16" t="s">
        <v>37</v>
      </c>
      <c r="D230" s="17"/>
      <c r="E230" s="18">
        <v>26</v>
      </c>
      <c r="G230" s="18">
        <v>1854</v>
      </c>
      <c r="I230" s="18">
        <v>1451.4894704061001</v>
      </c>
      <c r="K230" s="18">
        <v>402.5105295939</v>
      </c>
      <c r="M230" s="27">
        <v>78.289615448009712</v>
      </c>
      <c r="O230" s="27">
        <v>21.710384551990291</v>
      </c>
      <c r="Q230" s="2">
        <v>165</v>
      </c>
      <c r="R230" s="27">
        <v>8.89967637540453</v>
      </c>
      <c r="T230" s="2">
        <v>133.91826695129998</v>
      </c>
      <c r="U230" s="27">
        <v>7.223207494676374</v>
      </c>
    </row>
    <row r="231" spans="1:21" x14ac:dyDescent="0.3">
      <c r="A231" s="1" t="s">
        <v>13</v>
      </c>
      <c r="C231" s="16" t="s">
        <v>41</v>
      </c>
      <c r="D231" s="17"/>
      <c r="E231" s="18">
        <v>18</v>
      </c>
      <c r="G231" s="18">
        <v>1296</v>
      </c>
      <c r="I231" s="18">
        <v>1062.3511612964001</v>
      </c>
      <c r="K231" s="18">
        <v>233.64883870359998</v>
      </c>
      <c r="M231" s="27">
        <v>81.971540223487665</v>
      </c>
      <c r="O231" s="27">
        <v>18.028459776512342</v>
      </c>
      <c r="Q231" s="2">
        <v>122</v>
      </c>
      <c r="R231" s="27">
        <v>9.4135802469135808</v>
      </c>
      <c r="T231" s="2">
        <v>73.342509074100008</v>
      </c>
      <c r="U231" s="27">
        <v>5.6591442186805558</v>
      </c>
    </row>
    <row r="232" spans="1:21" x14ac:dyDescent="0.3">
      <c r="A232" s="1" t="s">
        <v>13</v>
      </c>
      <c r="C232" s="16" t="s">
        <v>57</v>
      </c>
      <c r="D232" s="17"/>
      <c r="E232" s="18">
        <v>58</v>
      </c>
      <c r="G232" s="18">
        <v>3733</v>
      </c>
      <c r="I232" s="18">
        <v>2867.8383484456999</v>
      </c>
      <c r="K232" s="18">
        <v>865.16165155430019</v>
      </c>
      <c r="M232" s="27">
        <v>76.823957901036692</v>
      </c>
      <c r="O232" s="27">
        <v>23.176042098963308</v>
      </c>
      <c r="Q232" s="2">
        <v>320</v>
      </c>
      <c r="R232" s="27">
        <v>8.5721939458880243</v>
      </c>
      <c r="T232" s="2">
        <v>285.72037954709998</v>
      </c>
      <c r="U232" s="27">
        <v>7.6539078367827473</v>
      </c>
    </row>
    <row r="233" spans="1:21" x14ac:dyDescent="0.3">
      <c r="A233" s="1" t="s">
        <v>13</v>
      </c>
      <c r="C233" s="16" t="s">
        <v>74</v>
      </c>
      <c r="D233" s="17"/>
      <c r="E233" s="18">
        <v>1</v>
      </c>
      <c r="G233" s="18">
        <v>48</v>
      </c>
      <c r="I233" s="18">
        <v>47</v>
      </c>
      <c r="K233" s="18">
        <v>1</v>
      </c>
      <c r="M233" s="27">
        <v>97.916666666666657</v>
      </c>
      <c r="O233" s="27">
        <v>2.083333333333333</v>
      </c>
      <c r="Q233" s="2">
        <v>1</v>
      </c>
      <c r="R233" s="27">
        <v>2.083333333333333</v>
      </c>
      <c r="T233" s="2">
        <v>0</v>
      </c>
      <c r="U233" s="27">
        <v>0</v>
      </c>
    </row>
    <row r="234" spans="1:21" x14ac:dyDescent="0.3">
      <c r="A234" s="1" t="s">
        <v>13</v>
      </c>
      <c r="C234" s="16" t="s">
        <v>76</v>
      </c>
      <c r="D234" s="17"/>
      <c r="E234" s="18">
        <v>8</v>
      </c>
      <c r="G234" s="18">
        <v>504</v>
      </c>
      <c r="I234" s="18">
        <v>416.61967816330002</v>
      </c>
      <c r="K234" s="18">
        <v>87.380321836700006</v>
      </c>
      <c r="M234" s="27">
        <v>82.662634556210321</v>
      </c>
      <c r="O234" s="27">
        <v>17.337365443789686</v>
      </c>
      <c r="Q234" s="2">
        <v>50</v>
      </c>
      <c r="R234" s="27">
        <v>9.9206349206349209</v>
      </c>
      <c r="T234" s="2">
        <v>16.20833</v>
      </c>
      <c r="U234" s="27">
        <v>3.2159384920634921</v>
      </c>
    </row>
    <row r="235" spans="1:21" x14ac:dyDescent="0.3">
      <c r="A235" s="1" t="s">
        <v>13</v>
      </c>
      <c r="C235" s="16" t="s">
        <v>77</v>
      </c>
      <c r="D235" s="17"/>
      <c r="E235" s="18">
        <v>1</v>
      </c>
      <c r="G235" s="18">
        <v>63</v>
      </c>
      <c r="I235" s="18">
        <v>54</v>
      </c>
      <c r="K235" s="18">
        <v>9</v>
      </c>
      <c r="M235" s="27">
        <v>85.714285714285708</v>
      </c>
      <c r="O235" s="27">
        <v>14.285714285714285</v>
      </c>
      <c r="Q235" s="2">
        <v>4</v>
      </c>
      <c r="R235" s="27">
        <v>6.3492063492063489</v>
      </c>
      <c r="T235" s="2">
        <v>0</v>
      </c>
      <c r="U235" s="27">
        <v>0</v>
      </c>
    </row>
    <row r="236" spans="1:21" x14ac:dyDescent="0.3">
      <c r="A236" s="1" t="s">
        <v>13</v>
      </c>
      <c r="C236" s="16" t="s">
        <v>197</v>
      </c>
      <c r="D236" s="17"/>
      <c r="E236" s="18">
        <v>1</v>
      </c>
      <c r="G236" s="18">
        <v>75</v>
      </c>
      <c r="I236" s="18">
        <v>67</v>
      </c>
      <c r="K236" s="18">
        <v>8</v>
      </c>
      <c r="M236" s="27">
        <v>89.333333333333329</v>
      </c>
      <c r="O236" s="27">
        <v>10.666666666666668</v>
      </c>
      <c r="Q236" s="2">
        <v>8</v>
      </c>
      <c r="R236" s="27">
        <v>10.666666666666668</v>
      </c>
      <c r="T236" s="2">
        <v>0</v>
      </c>
      <c r="U236" s="27">
        <v>0</v>
      </c>
    </row>
    <row r="237" spans="1:21" ht="5.25" customHeight="1" x14ac:dyDescent="0.3"/>
    <row r="238" spans="1:21" s="6" customFormat="1" ht="21" thickBot="1" x14ac:dyDescent="0.35">
      <c r="C238" s="25" t="s">
        <v>228</v>
      </c>
      <c r="D238" s="9"/>
      <c r="E238" s="10">
        <v>24</v>
      </c>
      <c r="F238" s="11"/>
      <c r="G238" s="10">
        <v>1690</v>
      </c>
      <c r="H238" s="11"/>
      <c r="I238" s="10">
        <v>1391.5330373826</v>
      </c>
      <c r="J238" s="11"/>
      <c r="K238" s="10">
        <v>298.46696261739999</v>
      </c>
      <c r="L238" s="11"/>
      <c r="M238" s="28">
        <v>82.339232981218942</v>
      </c>
      <c r="N238" s="11"/>
      <c r="O238" s="29">
        <v>17.660767018781065</v>
      </c>
      <c r="P238" s="11"/>
      <c r="Q238" s="10">
        <v>158</v>
      </c>
      <c r="R238" s="28">
        <v>9.3491124260355019</v>
      </c>
      <c r="S238" s="11"/>
      <c r="T238" s="10">
        <v>32.749949999999998</v>
      </c>
      <c r="U238" s="28">
        <v>1.9378668639053254</v>
      </c>
    </row>
    <row r="239" spans="1:21" s="6" customFormat="1" ht="4.5" customHeight="1" thickTop="1" x14ac:dyDescent="0.3">
      <c r="C239" s="25"/>
      <c r="D239" s="9"/>
      <c r="E239" s="23"/>
      <c r="F239" s="11"/>
      <c r="G239" s="23"/>
      <c r="H239" s="11"/>
      <c r="I239" s="23"/>
      <c r="J239" s="11"/>
      <c r="K239" s="23"/>
      <c r="L239" s="11"/>
      <c r="M239" s="23"/>
      <c r="N239" s="11"/>
      <c r="O239" s="23"/>
      <c r="P239" s="11"/>
      <c r="Q239" s="11"/>
      <c r="R239" s="23"/>
      <c r="S239" s="11"/>
      <c r="T239" s="11"/>
      <c r="U239" s="23"/>
    </row>
    <row r="240" spans="1:21" x14ac:dyDescent="0.3">
      <c r="A240" s="1" t="s">
        <v>31</v>
      </c>
      <c r="C240" s="16" t="s">
        <v>30</v>
      </c>
      <c r="D240" s="17"/>
      <c r="E240" s="18">
        <v>7</v>
      </c>
      <c r="G240" s="18">
        <v>525</v>
      </c>
      <c r="I240" s="18">
        <v>443</v>
      </c>
      <c r="K240" s="18">
        <v>82</v>
      </c>
      <c r="M240" s="27">
        <v>84.38095238095238</v>
      </c>
      <c r="O240" s="27">
        <v>15.619047619047619</v>
      </c>
      <c r="Q240" s="2">
        <v>61</v>
      </c>
      <c r="R240" s="27">
        <v>11.619047619047619</v>
      </c>
      <c r="T240" s="2">
        <v>8</v>
      </c>
      <c r="U240" s="27">
        <v>1.5238095238095237</v>
      </c>
    </row>
    <row r="241" spans="1:21" x14ac:dyDescent="0.3">
      <c r="A241" s="1" t="s">
        <v>31</v>
      </c>
      <c r="C241" s="16" t="s">
        <v>36</v>
      </c>
      <c r="D241" s="17"/>
      <c r="E241" s="18">
        <v>6</v>
      </c>
      <c r="G241" s="18">
        <v>449</v>
      </c>
      <c r="I241" s="18">
        <v>394.6532203456</v>
      </c>
      <c r="K241" s="18">
        <v>54.346779654400002</v>
      </c>
      <c r="M241" s="27">
        <v>87.896040166057915</v>
      </c>
      <c r="O241" s="27">
        <v>12.103959833942094</v>
      </c>
      <c r="Q241" s="2">
        <v>24</v>
      </c>
      <c r="R241" s="27">
        <v>5.3452115812917596</v>
      </c>
      <c r="T241" s="2">
        <v>1</v>
      </c>
      <c r="U241" s="27">
        <v>0.22271714922048996</v>
      </c>
    </row>
    <row r="242" spans="1:21" x14ac:dyDescent="0.3">
      <c r="A242" s="1" t="s">
        <v>31</v>
      </c>
      <c r="C242" s="16" t="s">
        <v>58</v>
      </c>
      <c r="D242" s="17"/>
      <c r="E242" s="18">
        <v>11</v>
      </c>
      <c r="G242" s="18">
        <v>716</v>
      </c>
      <c r="I242" s="18">
        <v>553.87981703700007</v>
      </c>
      <c r="K242" s="18">
        <v>162.12018296299999</v>
      </c>
      <c r="M242" s="27">
        <v>77.357516345949733</v>
      </c>
      <c r="O242" s="27">
        <v>22.642483654050277</v>
      </c>
      <c r="Q242" s="2">
        <v>73</v>
      </c>
      <c r="R242" s="27">
        <v>10.195530726256983</v>
      </c>
      <c r="T242" s="2">
        <v>23.749950000000002</v>
      </c>
      <c r="U242" s="27">
        <v>3.3170321229050281</v>
      </c>
    </row>
    <row r="243" spans="1:21" ht="15" customHeight="1" thickBot="1" x14ac:dyDescent="0.35"/>
    <row r="244" spans="1:21" s="6" customFormat="1" ht="21.75" thickTop="1" thickBot="1" x14ac:dyDescent="0.35">
      <c r="C244" s="25" t="s">
        <v>226</v>
      </c>
      <c r="D244" s="9"/>
      <c r="E244" s="26">
        <v>3809</v>
      </c>
      <c r="F244" s="11"/>
      <c r="G244" s="26">
        <v>265699</v>
      </c>
      <c r="H244" s="11"/>
      <c r="I244" s="26">
        <v>211889.25793597382</v>
      </c>
      <c r="J244" s="11"/>
      <c r="K244" s="26">
        <v>53809.742064026199</v>
      </c>
      <c r="L244" s="11"/>
      <c r="M244" s="28">
        <v>79.747856761212432</v>
      </c>
      <c r="N244" s="11"/>
      <c r="O244" s="29">
        <v>20.252143238787575</v>
      </c>
      <c r="P244" s="11"/>
      <c r="Q244" s="26">
        <v>24628</v>
      </c>
      <c r="R244" s="28">
        <v>9.2691353749920022</v>
      </c>
      <c r="S244" s="11"/>
      <c r="T244" s="26">
        <v>10015.015641397098</v>
      </c>
      <c r="U244" s="28">
        <v>3.7693087446309912</v>
      </c>
    </row>
    <row r="245" spans="1:21" ht="17.25" thickTop="1" x14ac:dyDescent="0.3"/>
  </sheetData>
  <mergeCells count="1">
    <mergeCell ref="C2:U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Foglio4</vt:lpstr>
      <vt:lpstr>X_Invio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2019-02-27T12:36:27Z</dcterms:modified>
</cp:coreProperties>
</file>